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ACJA\__Rok 2026\_Postępowania serwisowe_\3. Klimatyzacje\Załączniki do PU\Poprawki_16.04.2026\"/>
    </mc:Choice>
  </mc:AlternateContent>
  <xr:revisionPtr revIDLastSave="0" documentId="13_ncr:1_{42E8FAE7-83A4-4944-9D64-1D45EA6501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4 " sheetId="1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xlnm._FilterDatabase" localSheetId="0" hidden="1">'Zał. nr 4 '!$A$2:$K$504</definedName>
    <definedName name="_xlnm.Print_Titles" localSheetId="0">'Zał. nr 4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9" i="13" l="1"/>
  <c r="K218" i="13"/>
  <c r="K217" i="13"/>
  <c r="K216" i="13"/>
  <c r="K215" i="13"/>
  <c r="K214" i="13"/>
  <c r="K213" i="13"/>
  <c r="K212" i="13"/>
  <c r="K211" i="13"/>
  <c r="K210" i="13"/>
  <c r="K209" i="13"/>
  <c r="K208" i="13"/>
  <c r="K207" i="13"/>
  <c r="K206" i="13"/>
  <c r="K205" i="13"/>
  <c r="K204" i="13"/>
  <c r="K203" i="13"/>
  <c r="K202" i="13"/>
  <c r="K201" i="13"/>
  <c r="K200" i="13"/>
  <c r="K199" i="13"/>
  <c r="K198" i="13"/>
  <c r="K197" i="13"/>
  <c r="K196" i="13"/>
  <c r="K195" i="13"/>
  <c r="K194" i="13"/>
  <c r="K193" i="13"/>
  <c r="K192" i="13"/>
  <c r="K191" i="13"/>
  <c r="K190" i="13"/>
  <c r="K189" i="13"/>
  <c r="K188" i="13"/>
  <c r="K187" i="13"/>
  <c r="K186" i="13"/>
  <c r="K185" i="13"/>
  <c r="K184" i="13"/>
  <c r="K183" i="13"/>
  <c r="K182" i="13"/>
  <c r="K181" i="13"/>
  <c r="K180" i="13"/>
  <c r="K179" i="13"/>
  <c r="K178" i="13"/>
  <c r="K177" i="13"/>
  <c r="K176" i="13"/>
  <c r="K175" i="13"/>
  <c r="K174" i="13"/>
  <c r="K173" i="13"/>
  <c r="K172" i="13"/>
  <c r="K171" i="13"/>
  <c r="K170" i="13"/>
  <c r="K169" i="13"/>
  <c r="K168" i="13"/>
  <c r="K167" i="13"/>
  <c r="K166" i="13"/>
  <c r="K165" i="13"/>
  <c r="K164" i="13"/>
  <c r="K162" i="13"/>
  <c r="K161" i="13"/>
  <c r="K160" i="13"/>
  <c r="K159" i="13"/>
  <c r="K158" i="13"/>
  <c r="K157" i="13"/>
  <c r="K156" i="13"/>
  <c r="F381" i="13" l="1"/>
  <c r="H103" i="13"/>
</calcChain>
</file>

<file path=xl/sharedStrings.xml><?xml version="1.0" encoding="utf-8"?>
<sst xmlns="http://schemas.openxmlformats.org/spreadsheetml/2006/main" count="3314" uniqueCount="1244">
  <si>
    <t>l.p.</t>
  </si>
  <si>
    <t>kg</t>
  </si>
  <si>
    <t>R23</t>
  </si>
  <si>
    <t>R407C</t>
  </si>
  <si>
    <t>R410A</t>
  </si>
  <si>
    <t>Rodzaj
czynnika</t>
  </si>
  <si>
    <t>UK</t>
  </si>
  <si>
    <t>Ilość jednostek wewnętrznych</t>
  </si>
  <si>
    <t>Jednostka     Organizacyjna</t>
  </si>
  <si>
    <t>Producent urządzenia</t>
  </si>
  <si>
    <t>Typ urządzenia</t>
  </si>
  <si>
    <t>Lokalizacja urządzenia</t>
  </si>
  <si>
    <t>Nr fabryczny</t>
  </si>
  <si>
    <t>Rok produkcji</t>
  </si>
  <si>
    <t>Moc chłodnicza [kW]</t>
  </si>
  <si>
    <t>Roztoki</t>
  </si>
  <si>
    <t>Roztoki 40</t>
  </si>
  <si>
    <t>FUJITSU</t>
  </si>
  <si>
    <t>AOYG09LMCA</t>
  </si>
  <si>
    <t>E041674</t>
  </si>
  <si>
    <t>HAIER</t>
  </si>
  <si>
    <t>1U18EE8ERA</t>
  </si>
  <si>
    <t>AAA3J1E0700N2H530228</t>
  </si>
  <si>
    <t>SINCLAIR</t>
  </si>
  <si>
    <t xml:space="preserve">ASH-12CS </t>
  </si>
  <si>
    <t>Kancelaria_biuro_Kierownik</t>
  </si>
  <si>
    <t>Kancelaria_biuro_Z-ca</t>
  </si>
  <si>
    <t>bd</t>
  </si>
  <si>
    <t>PMG Swarzów</t>
  </si>
  <si>
    <t>Dyspozytornia</t>
  </si>
  <si>
    <t>Mitsubishi</t>
  </si>
  <si>
    <t>FDCVA602HENR</t>
  </si>
  <si>
    <t>U16801648VF</t>
  </si>
  <si>
    <t>Biuro Kierownika</t>
  </si>
  <si>
    <t>Fujitsu</t>
  </si>
  <si>
    <t>AOYG18LFC</t>
  </si>
  <si>
    <t>E083683</t>
  </si>
  <si>
    <t>Biuro kierowników zmiany</t>
  </si>
  <si>
    <t>AOYG09LUCB</t>
  </si>
  <si>
    <t>E002165</t>
  </si>
  <si>
    <t>Biuro z-cy kierownika</t>
  </si>
  <si>
    <t>Jolly Comfort</t>
  </si>
  <si>
    <t>Biuro elektomonterów</t>
  </si>
  <si>
    <t>OK Łańcut</t>
  </si>
  <si>
    <t>Budynek Administracyjny</t>
  </si>
  <si>
    <t>FC-E24AI</t>
  </si>
  <si>
    <t>AOY30LMAW4</t>
  </si>
  <si>
    <t>T035865</t>
  </si>
  <si>
    <t>Kopalnia Brzezówka</t>
  </si>
  <si>
    <t>T024548</t>
  </si>
  <si>
    <t>KGZ Krasne</t>
  </si>
  <si>
    <t>PMG Brzeźnica</t>
  </si>
  <si>
    <t>Dach budynku administracyjno-socjalnego</t>
  </si>
  <si>
    <t>MDV</t>
  </si>
  <si>
    <t>V4 Plus K / MDV-280(10)W/DRN1( C )</t>
  </si>
  <si>
    <t>C703223050915402400003</t>
  </si>
  <si>
    <t>MSR23U-12HRDN1-QRC8W</t>
  </si>
  <si>
    <t>D2021179890614228130236</t>
  </si>
  <si>
    <t>D2021179890614228130398</t>
  </si>
  <si>
    <t>Ściana boczna budynku AKP przy tłoczni gazu</t>
  </si>
  <si>
    <t>MSTCBU-12HRFN1-QRDD0GW</t>
  </si>
  <si>
    <t>KGZ Żurawica</t>
  </si>
  <si>
    <t>37-710 Żurawica                      ul: Przemyska 7  AKPiA nr1</t>
  </si>
  <si>
    <t xml:space="preserve">Mitsubishi </t>
  </si>
  <si>
    <t>PUH2-2RP100YKA   PKA-RP100KAL</t>
  </si>
  <si>
    <t>37U00292        26M03024</t>
  </si>
  <si>
    <t>37-710 Żurawica                      ul: Przemyska 7  AKPiA nr2</t>
  </si>
  <si>
    <t>37U00195       26M03033</t>
  </si>
  <si>
    <t>37-710 Żurawica                      ul:Przemyska 7 Admin-Socjal.</t>
  </si>
  <si>
    <t>Samsung</t>
  </si>
  <si>
    <t>OKT.Korytarz parter</t>
  </si>
  <si>
    <t xml:space="preserve">AOY19AMCM2   </t>
  </si>
  <si>
    <t>T 003376</t>
  </si>
  <si>
    <t>b.d.</t>
  </si>
  <si>
    <t>Sala konferencyjna</t>
  </si>
  <si>
    <t>AOY14USBC</t>
  </si>
  <si>
    <t>EO12339</t>
  </si>
  <si>
    <t>Haier</t>
  </si>
  <si>
    <t>5U34HS1ERA</t>
  </si>
  <si>
    <t>KGZ Czarna Sędziszowska</t>
  </si>
  <si>
    <t>KGZ Czarna S. - sprężarka gazu</t>
  </si>
  <si>
    <t>Budynek administracyjny - dyspozytornia</t>
  </si>
  <si>
    <t xml:space="preserve">AQY9UFCC </t>
  </si>
  <si>
    <t>zw.AQY9UFCC     we. ADY9UFCC</t>
  </si>
  <si>
    <t>Budynek administracyjny - kancelaria</t>
  </si>
  <si>
    <t xml:space="preserve">SAMSUNG </t>
  </si>
  <si>
    <t xml:space="preserve"> AQ09TSBX</t>
  </si>
  <si>
    <t>zw.AQ09TSBXCEE     we. AQ09TSBN</t>
  </si>
  <si>
    <t>A04G24LFCC</t>
  </si>
  <si>
    <t>E036539</t>
  </si>
  <si>
    <t>OZG Sędziszów - dyspozytornia</t>
  </si>
  <si>
    <t>AQ12TSBX</t>
  </si>
  <si>
    <t>zw. AQ12TSBXCEE    we. AQ12TSBNCEE</t>
  </si>
  <si>
    <t>Kop. Lublin</t>
  </si>
  <si>
    <t>OZG Mełgiew : Dyspozytornia</t>
  </si>
  <si>
    <t>AOY 18UNBNL</t>
  </si>
  <si>
    <t>E023532</t>
  </si>
  <si>
    <t>OZG Mełgiew : 3 pokoje biurowe</t>
  </si>
  <si>
    <t>AOYA 18LAT3</t>
  </si>
  <si>
    <t>T011272</t>
  </si>
  <si>
    <t>OZG Mełgiew : pomieszczenia socjalno-biurowe parter</t>
  </si>
  <si>
    <t>OZG Mełgiew : pomieszczenia socjalno-biurowe piętro</t>
  </si>
  <si>
    <t>5U45LS1ERA</t>
  </si>
  <si>
    <t>OZG Mełgiew : hala pomp</t>
  </si>
  <si>
    <t>KGZ Maćkowice</t>
  </si>
  <si>
    <t>Budynek administracyjny</t>
  </si>
  <si>
    <t>SAMSUNG FJM</t>
  </si>
  <si>
    <t>RJ080F4HXEA</t>
  </si>
  <si>
    <t>Y3YFPAFC200020V</t>
  </si>
  <si>
    <t>06/08/2012</t>
  </si>
  <si>
    <t>R-410A</t>
  </si>
  <si>
    <t>ASH-12CS</t>
  </si>
  <si>
    <t>AKPiA Sprężarka Nr 1</t>
  </si>
  <si>
    <t>AOYG14LE</t>
  </si>
  <si>
    <t>E003117</t>
  </si>
  <si>
    <t>AKPiA Sprężarka Nr 2</t>
  </si>
  <si>
    <t>E011549</t>
  </si>
  <si>
    <t>Zespół Magazynów w Sanoku</t>
  </si>
  <si>
    <t>Magazyn Sanok                            ul. Rymanowska 45</t>
  </si>
  <si>
    <t>SAMSUNG</t>
  </si>
  <si>
    <t>RJ070F4HXEA</t>
  </si>
  <si>
    <t>Y40SPAFC300104</t>
  </si>
  <si>
    <t>MIDEA</t>
  </si>
  <si>
    <t>Multi Split MIDEA</t>
  </si>
  <si>
    <t>SN:340510242027C270160015</t>
  </si>
  <si>
    <t>HOKKAIDO</t>
  </si>
  <si>
    <t>HCNQ 261X</t>
  </si>
  <si>
    <t>KRNiGZ Rzeszów</t>
  </si>
  <si>
    <t>AOH 12USCC</t>
  </si>
  <si>
    <t>E114965</t>
  </si>
  <si>
    <t>AOYN7USNC</t>
  </si>
  <si>
    <t>E033169</t>
  </si>
  <si>
    <t>Budynek AKPiA</t>
  </si>
  <si>
    <t>GREE</t>
  </si>
  <si>
    <t>GWH09KF-K3DNA5J/O</t>
  </si>
  <si>
    <t>KGZ Przemyśl-Zachód</t>
  </si>
  <si>
    <t>Stacja oczyszczania i zatłaczania wody złożowej P-54</t>
  </si>
  <si>
    <t>Ośrodek Centralny - pomieszczenie socjalne</t>
  </si>
  <si>
    <t>Ośrodek Centralny - kancelaria - budynek 1</t>
  </si>
  <si>
    <t>AOYA18LAT3</t>
  </si>
  <si>
    <t>T011270</t>
  </si>
  <si>
    <t>T011481</t>
  </si>
  <si>
    <t>Ośrodek Centralny - Tłocznia Gazu - kontener sprężarki A</t>
  </si>
  <si>
    <t>Mitsubishi Electric</t>
  </si>
  <si>
    <t>PUHZ-RP100VKA</t>
  </si>
  <si>
    <t>11U11610</t>
  </si>
  <si>
    <t>Ośrodek Centralny - Tłocznia Gazu - kontener sprężarki B</t>
  </si>
  <si>
    <t>11U11618</t>
  </si>
  <si>
    <t>Ośrodek Centralny - Tłocznia Gazu - kontener sprężarki C</t>
  </si>
  <si>
    <t>11U11617</t>
  </si>
  <si>
    <t>Ośrodek Centralny - dyżurka - dyspozytornia</t>
  </si>
  <si>
    <t>MUZ-GE42VA</t>
  </si>
  <si>
    <t>1005629T</t>
  </si>
  <si>
    <t>KGZ.Tarnów II</t>
  </si>
  <si>
    <t xml:space="preserve"> Budynek Dyspozytornia    </t>
  </si>
  <si>
    <t>FUJITSU SPLIT</t>
  </si>
  <si>
    <t>AOYG09LMCA/ASYG09LMCA</t>
  </si>
  <si>
    <t>E007491/E015730</t>
  </si>
  <si>
    <t>Budynek Korytarz</t>
  </si>
  <si>
    <t>AOYG18LCF/ASYG18LFCA</t>
  </si>
  <si>
    <t>E036844/E040479</t>
  </si>
  <si>
    <t xml:space="preserve">Budznek Pom Socjalne                         </t>
  </si>
  <si>
    <t xml:space="preserve">SINCLAIR             </t>
  </si>
  <si>
    <t>ASH12CS/ASH12C8</t>
  </si>
  <si>
    <t>4612870002692/4516870002743</t>
  </si>
  <si>
    <t>Tłocznia Gazu pom.AKPIA - 1</t>
  </si>
  <si>
    <t>LG</t>
  </si>
  <si>
    <t>ASUH126E2AQ/ASNH126E2A0</t>
  </si>
  <si>
    <t>706AKWQ00473/706KAHG00697</t>
  </si>
  <si>
    <t>Tłocznia Gazu pom.AKPIA - 2</t>
  </si>
  <si>
    <t>706KAAE00472/706KAUU00686</t>
  </si>
  <si>
    <t>Tłocznia Gazu pom.AKPIA - 3</t>
  </si>
  <si>
    <t>706KAGS00607/706KAAE00736</t>
  </si>
  <si>
    <t>Kop. Burzyn</t>
  </si>
  <si>
    <t>Bud.Adm.Socj. L</t>
  </si>
  <si>
    <t>ELTRA KLIMA</t>
  </si>
  <si>
    <t>EK 12 S HKL</t>
  </si>
  <si>
    <t>Bud.Adm.Socj. P</t>
  </si>
  <si>
    <t>PMG Husów</t>
  </si>
  <si>
    <t>OC</t>
  </si>
  <si>
    <t>AJ068FCJ3EH</t>
  </si>
  <si>
    <t>Y70XPAFF500264V</t>
  </si>
  <si>
    <t>AJ100FCJ5EH</t>
  </si>
  <si>
    <t>B0B1P3CF500172A</t>
  </si>
  <si>
    <t>AOYA-30LMAW4</t>
  </si>
  <si>
    <t>T040430</t>
  </si>
  <si>
    <t>Daikin</t>
  </si>
  <si>
    <t>RKS35G2V1B</t>
  </si>
  <si>
    <t>Serwerownia</t>
  </si>
  <si>
    <t>OGIV</t>
  </si>
  <si>
    <t>J008544</t>
  </si>
  <si>
    <t>OGV</t>
  </si>
  <si>
    <t>J008552</t>
  </si>
  <si>
    <t>SUZ-KA35VA3</t>
  </si>
  <si>
    <t>32P01516</t>
  </si>
  <si>
    <t>SUZ-KA50VA3</t>
  </si>
  <si>
    <t>3XP05056</t>
  </si>
  <si>
    <t>MUZ-SF35VE</t>
  </si>
  <si>
    <t>4019304T</t>
  </si>
  <si>
    <t>Ochrona</t>
  </si>
  <si>
    <t>MUZ-HJ50VA</t>
  </si>
  <si>
    <t>5016973T</t>
  </si>
  <si>
    <t>KGZ Hurko</t>
  </si>
  <si>
    <t>ośrodek centralny kopalni ul Ks.Jana Mogilnickiego 15,37-700 Przemyśl (tłocznia gazu pomieszczenie AKPiA )</t>
  </si>
  <si>
    <t>MUZ-GE35VA ,   MSZ-GE35VA</t>
  </si>
  <si>
    <t>2 001 893                    2 049 255</t>
  </si>
  <si>
    <t>2 001 896                    2 049 261</t>
  </si>
  <si>
    <t>Sinclair</t>
  </si>
  <si>
    <t>ośrodek centralny kopalni - pomieszczenie socjalne ul Ks.Jana Mogilnickiego 15 ,                37-700 Przemyśl</t>
  </si>
  <si>
    <t>AS09TA2HRA     1U09BE8ERA</t>
  </si>
  <si>
    <t>AAA371E0800N4H4L0157      AAA3E1E0800N2H580314</t>
  </si>
  <si>
    <t>KGZ Żołynia</t>
  </si>
  <si>
    <t>OZG Żołynia Wschód (Dębno)</t>
  </si>
  <si>
    <t>AR09HSFSBWKX</t>
  </si>
  <si>
    <t>OBFBPADF400574T</t>
  </si>
  <si>
    <t>--</t>
  </si>
  <si>
    <t>OZG Jeżowe</t>
  </si>
  <si>
    <t>york</t>
  </si>
  <si>
    <t>EVJC12DS-AAR</t>
  </si>
  <si>
    <t xml:space="preserve"> --</t>
  </si>
  <si>
    <t>OZG Kuryłówka</t>
  </si>
  <si>
    <t>ASHC-07X2+12CS</t>
  </si>
  <si>
    <t>R407c</t>
  </si>
  <si>
    <t>ES-H126LLA0</t>
  </si>
  <si>
    <t>OZG Chałupki Dębniańskie</t>
  </si>
  <si>
    <t>OBFBPADF400566Y</t>
  </si>
  <si>
    <t>AOYG07LEC</t>
  </si>
  <si>
    <t>E000328</t>
  </si>
  <si>
    <t>O.C.Żołynia - Giedlarowa</t>
  </si>
  <si>
    <t>T 037128</t>
  </si>
  <si>
    <t>AOY7USNC</t>
  </si>
  <si>
    <t>E 026611</t>
  </si>
  <si>
    <t>CHIGO</t>
  </si>
  <si>
    <t>CS-35V3A-1C169AY4J</t>
  </si>
  <si>
    <t>JAAOGBH5183085018882</t>
  </si>
  <si>
    <t>OZG Sarzyna II</t>
  </si>
  <si>
    <t>DAIKIN</t>
  </si>
  <si>
    <t>RKS50G2V1B</t>
  </si>
  <si>
    <t>J015182</t>
  </si>
  <si>
    <t>J015184</t>
  </si>
  <si>
    <t>ZELMER</t>
  </si>
  <si>
    <t>SZ09H</t>
  </si>
  <si>
    <t>C1W81163175</t>
  </si>
  <si>
    <t>OZG Jata</t>
  </si>
  <si>
    <t>RX50G3V1B</t>
  </si>
  <si>
    <t>J014738</t>
  </si>
  <si>
    <t>OZG Rudka</t>
  </si>
  <si>
    <t>CS-25V3A-1C169AY4J</t>
  </si>
  <si>
    <t>JAAOGBH5183083017878</t>
  </si>
  <si>
    <t>KGZ JAROSŁAW</t>
  </si>
  <si>
    <t>OZG PRZEWORSK budynek dozoru z warsztatem</t>
  </si>
  <si>
    <t>2U18FS2ERA(S) AS09BS4HRA</t>
  </si>
  <si>
    <t>AA9FJ9E0800N4H1BO136 + AA9FJ9E0800N5GCK0039</t>
  </si>
  <si>
    <t>5.1</t>
  </si>
  <si>
    <t>R410a</t>
  </si>
  <si>
    <t>OZG PRZEWORSK P-17 pomieszczenie elektryczne instalacji osuszania</t>
  </si>
  <si>
    <t>A0YG09LMCA  +     ASYG09LMCA</t>
  </si>
  <si>
    <t>E 042212      +               E 086697</t>
  </si>
  <si>
    <t>3.2</t>
  </si>
  <si>
    <t>OZG PRZEWORSK P-17 pomieszczenie AKPiA</t>
  </si>
  <si>
    <t>FTX50KMV1B + RX50KV1B</t>
  </si>
  <si>
    <t>G001339     +                 G003701</t>
  </si>
  <si>
    <t>KGZ Przemyśl Wschód</t>
  </si>
  <si>
    <t>Pomieszczenie elektryka</t>
  </si>
  <si>
    <t>AOY12USCC</t>
  </si>
  <si>
    <t>E179700</t>
  </si>
  <si>
    <t>ASY12USCCAA</t>
  </si>
  <si>
    <t>E178957</t>
  </si>
  <si>
    <t>Kancelaria</t>
  </si>
  <si>
    <t>AOYG18LAC2</t>
  </si>
  <si>
    <t>E004252</t>
  </si>
  <si>
    <t>ASYG07LJCA</t>
  </si>
  <si>
    <t>E015673</t>
  </si>
  <si>
    <t>ASYG09LJCA</t>
  </si>
  <si>
    <t>E008503</t>
  </si>
  <si>
    <t>KGZ Przemyśl wschód</t>
  </si>
  <si>
    <t>Budynek dyspozytorni AKPiA</t>
  </si>
  <si>
    <t>E004079</t>
  </si>
  <si>
    <t>ASYG18LFCA</t>
  </si>
  <si>
    <t>E011108</t>
  </si>
  <si>
    <t>AOYG14LUC</t>
  </si>
  <si>
    <t>E000549</t>
  </si>
  <si>
    <t>ASYG14LUCA</t>
  </si>
  <si>
    <t>E002829</t>
  </si>
  <si>
    <t>Pomieszczenie jadalni COZG</t>
  </si>
  <si>
    <t>OBFBPADF400488D</t>
  </si>
  <si>
    <t>2,5 / 3,3</t>
  </si>
  <si>
    <t>ARO9HSFSBWKN</t>
  </si>
  <si>
    <t>OBGSPAKF400260T</t>
  </si>
  <si>
    <t>Pomieszczenie szkoleń COZG</t>
  </si>
  <si>
    <t>3,5 / 4,0</t>
  </si>
  <si>
    <t>AR09HSFSBWKN</t>
  </si>
  <si>
    <t>0B6TPAKF400655A</t>
  </si>
  <si>
    <t>Pomieszczenie AKPiA - sprężarka 1</t>
  </si>
  <si>
    <t>HCND261-G1</t>
  </si>
  <si>
    <t>JAAOWL3085735002606</t>
  </si>
  <si>
    <t>2,7 / 3,0</t>
  </si>
  <si>
    <t>HKED261 GA</t>
  </si>
  <si>
    <t>JAAOGBC508892002978</t>
  </si>
  <si>
    <t>Pomieszczenie AKPiA - sprężarka 2</t>
  </si>
  <si>
    <t>JAAOWAC3085735002134</t>
  </si>
  <si>
    <t>HKED 261 GA</t>
  </si>
  <si>
    <t>JAAOGBC5088926003092</t>
  </si>
  <si>
    <t>Kopalnia  Jodłówka</t>
  </si>
  <si>
    <t>Pom. sterownika i dyspozytorni</t>
  </si>
  <si>
    <t>E012507</t>
  </si>
  <si>
    <t>4,25 kW</t>
  </si>
  <si>
    <t>ASY14USBCW</t>
  </si>
  <si>
    <t>E013079</t>
  </si>
  <si>
    <t>Pom. Sterownika sprężarki gazu  nr-1</t>
  </si>
  <si>
    <t>ACSON</t>
  </si>
  <si>
    <t>A5LC10C-ACPOB-R</t>
  </si>
  <si>
    <t>Pom. Sterownika sprężarki gazu  nr-2</t>
  </si>
  <si>
    <t>OZG Rączyna</t>
  </si>
  <si>
    <t>AOY 7USNC</t>
  </si>
  <si>
    <t>E013226</t>
  </si>
  <si>
    <t>2,2 kW</t>
  </si>
  <si>
    <t>ASY7USBCW</t>
  </si>
  <si>
    <t>E058709</t>
  </si>
  <si>
    <t>Dyspozytornia                         OZG Mirocin</t>
  </si>
  <si>
    <t>MOZ1-18HFN1-QRDOGW</t>
  </si>
  <si>
    <t>D212322480615117150027</t>
  </si>
  <si>
    <t>MSABDU-18HRDN1-QRC8GW</t>
  </si>
  <si>
    <t>D212322480315119120136</t>
  </si>
  <si>
    <t>Pomieszczenie AKPiA - osuszanie Mirocin</t>
  </si>
  <si>
    <t>CS-25V3A-1C152AY4J</t>
  </si>
  <si>
    <t>Pom. Sterownika sprężarki gazu nr-101 A   OZG Mirocin</t>
  </si>
  <si>
    <t>Dyspozytornia                         OZG Pruchnik</t>
  </si>
  <si>
    <t>MOZ1 - 18HFN1-QRDOGW</t>
  </si>
  <si>
    <t>D212322480615117150103</t>
  </si>
  <si>
    <t>2,55kW</t>
  </si>
  <si>
    <t>MSABDU-18HRDN1 -QRC8GW</t>
  </si>
  <si>
    <t>D212322480315119120129</t>
  </si>
  <si>
    <t>Sterownia OZG Pruchnik</t>
  </si>
  <si>
    <t>D212322480615117150089</t>
  </si>
  <si>
    <t>D212322480315119120132</t>
  </si>
  <si>
    <t>Pom. Sterownika sprężarki gazu (doprężarka) OZG Jodłówka</t>
  </si>
  <si>
    <t>DAIKIN INDUSTRIES</t>
  </si>
  <si>
    <t>RXS50L2V1B</t>
  </si>
  <si>
    <t>J113194</t>
  </si>
  <si>
    <t>FTXS50K3V1B</t>
  </si>
  <si>
    <t>J004442</t>
  </si>
  <si>
    <t>OGiE Jasło ul. Asnyka 6</t>
  </si>
  <si>
    <t>AOY19RMCM-2</t>
  </si>
  <si>
    <t>T003343</t>
  </si>
  <si>
    <t>ASY9RNG-W</t>
  </si>
  <si>
    <t>p.414</t>
  </si>
  <si>
    <t>AOYR18LEC</t>
  </si>
  <si>
    <t>E00088</t>
  </si>
  <si>
    <t>ASYA18LEC</t>
  </si>
  <si>
    <t>E001311</t>
  </si>
  <si>
    <t>E001386</t>
  </si>
  <si>
    <t>E001243</t>
  </si>
  <si>
    <t>AOY24ESAM2</t>
  </si>
  <si>
    <t>T004322</t>
  </si>
  <si>
    <t>ASY12EMACW</t>
  </si>
  <si>
    <t>E003862</t>
  </si>
  <si>
    <t>E003953</t>
  </si>
  <si>
    <t>ASH-09X2CS</t>
  </si>
  <si>
    <t>p. 410</t>
  </si>
  <si>
    <t>AOY9UFCC</t>
  </si>
  <si>
    <t>E038636</t>
  </si>
  <si>
    <t>ASY9USCW</t>
  </si>
  <si>
    <t>E094997</t>
  </si>
  <si>
    <t>AOY19FSAB2</t>
  </si>
  <si>
    <t>T000144</t>
  </si>
  <si>
    <t>ASY9FMAD</t>
  </si>
  <si>
    <t>E001060</t>
  </si>
  <si>
    <t>E001061</t>
  </si>
  <si>
    <t>E038662</t>
  </si>
  <si>
    <t>ASY9USCCW</t>
  </si>
  <si>
    <t>E095014</t>
  </si>
  <si>
    <t>AOY9TFAS</t>
  </si>
  <si>
    <t>P000031</t>
  </si>
  <si>
    <t>ASY9TSASW</t>
  </si>
  <si>
    <t>P000278</t>
  </si>
  <si>
    <t>AOY9TSA</t>
  </si>
  <si>
    <t>P001234</t>
  </si>
  <si>
    <t>P000238</t>
  </si>
  <si>
    <t>E011755</t>
  </si>
  <si>
    <t>ASH-09AINPT</t>
  </si>
  <si>
    <t>E063154</t>
  </si>
  <si>
    <t>E099413</t>
  </si>
  <si>
    <t>E038008</t>
  </si>
  <si>
    <t>E095208</t>
  </si>
  <si>
    <t>AOY7ASCC</t>
  </si>
  <si>
    <t>ASY7ASCCW</t>
  </si>
  <si>
    <t>E020646</t>
  </si>
  <si>
    <t>E020623</t>
  </si>
  <si>
    <t>T004321</t>
  </si>
  <si>
    <t>E003952</t>
  </si>
  <si>
    <t>E003918</t>
  </si>
  <si>
    <t>ASY-7ASCCW</t>
  </si>
  <si>
    <t>E011560</t>
  </si>
  <si>
    <t>brak danych</t>
  </si>
  <si>
    <t>E033362</t>
  </si>
  <si>
    <t>E103698</t>
  </si>
  <si>
    <t>ASY-12USCCW</t>
  </si>
  <si>
    <t>E108567</t>
  </si>
  <si>
    <t>AOY9ANA</t>
  </si>
  <si>
    <t>ASY-9ASCW</t>
  </si>
  <si>
    <t>AOY20FSBV2</t>
  </si>
  <si>
    <t>T000642</t>
  </si>
  <si>
    <t>ASY7FMD</t>
  </si>
  <si>
    <t>E000651</t>
  </si>
  <si>
    <t>ASY12FMBD</t>
  </si>
  <si>
    <t>E000012</t>
  </si>
  <si>
    <t>Kopalnia Tuligłowy</t>
  </si>
  <si>
    <t>dyspozytornia</t>
  </si>
  <si>
    <t>AKP -sprezarka nr 1</t>
  </si>
  <si>
    <t>Ascon</t>
  </si>
  <si>
    <t>A5LC10CJ-ACPGG-R</t>
  </si>
  <si>
    <t>20541402-00081</t>
  </si>
  <si>
    <t>AKP -sprezarka nr 2</t>
  </si>
  <si>
    <t>20541402-00091</t>
  </si>
  <si>
    <t>AKP -sprezarka nr 3</t>
  </si>
  <si>
    <t>20541402-00079</t>
  </si>
  <si>
    <t>Budynek rozdzielni elektr.</t>
  </si>
  <si>
    <t>Midea</t>
  </si>
  <si>
    <t>MOF-24HFN1-ORDOGW</t>
  </si>
  <si>
    <t>D212322480814115150092</t>
  </si>
  <si>
    <t>KRNiGZ Grabownica</t>
  </si>
  <si>
    <t>OZG Zabłotce</t>
  </si>
  <si>
    <t>A0Y9UFCCE041086   ASY 9USCCIW E 099671</t>
  </si>
  <si>
    <t>Grabownica wieś 8</t>
  </si>
  <si>
    <t>ASH - 09AIM PT</t>
  </si>
  <si>
    <t>OKŁA/Kop Lubaczów/OZG Dzików</t>
  </si>
  <si>
    <t>Dysopzytornia</t>
  </si>
  <si>
    <t>E114902</t>
  </si>
  <si>
    <t>AKPiA_Sprężarka_nr_I</t>
  </si>
  <si>
    <t>E106491</t>
  </si>
  <si>
    <t>AKPiA_Sprężarka_nr_II</t>
  </si>
  <si>
    <t>E110416</t>
  </si>
  <si>
    <t>AKPiA_Sprężarka_nr_III</t>
  </si>
  <si>
    <t>E110344</t>
  </si>
  <si>
    <t>AKPiA_Sprężarka_nr_IV</t>
  </si>
  <si>
    <t>E057712</t>
  </si>
  <si>
    <t>OKŁA/Kop Lubaczów/OZG Lubaczów</t>
  </si>
  <si>
    <t>AKPiA_Doprężarki</t>
  </si>
  <si>
    <t>E073006</t>
  </si>
  <si>
    <t>KGZ Szczepanów</t>
  </si>
  <si>
    <t>OZG Rylowa- Rajsko, pomieszczenie rozdzielni RS2</t>
  </si>
  <si>
    <t>OZG Rylowa- Rajsko, dyspozytornia</t>
  </si>
  <si>
    <t>E003739</t>
  </si>
  <si>
    <t>E003761</t>
  </si>
  <si>
    <t>E003764</t>
  </si>
  <si>
    <t>E003707</t>
  </si>
  <si>
    <t>E004310</t>
  </si>
  <si>
    <t>OZG Szczepanów AKPiA tloczni gazu</t>
  </si>
  <si>
    <t>AOYG09LEC</t>
  </si>
  <si>
    <t>E015148</t>
  </si>
  <si>
    <t>E015202</t>
  </si>
  <si>
    <t>OZG Szczepanów , dyspozytornia</t>
  </si>
  <si>
    <t>Dział Informatyki</t>
  </si>
  <si>
    <t>Węzeł sieci bud.C</t>
  </si>
  <si>
    <t>Carrier</t>
  </si>
  <si>
    <t>38NYV035H</t>
  </si>
  <si>
    <t>Węzeł sieci, Magazyn</t>
  </si>
  <si>
    <t>Hokkaido</t>
  </si>
  <si>
    <t>HCNQ261X</t>
  </si>
  <si>
    <t>G42400000600D5190112</t>
  </si>
  <si>
    <t>Węzeł sieci, bud D</t>
  </si>
  <si>
    <t>G42400000600D4200040</t>
  </si>
  <si>
    <t>Węzeł sieci, Laboratorium</t>
  </si>
  <si>
    <t>MUZ-SF25VE-E2</t>
  </si>
  <si>
    <t>4009848T</t>
  </si>
  <si>
    <t xml:space="preserve">Sanok ul. Sienkiewicza 12 bud. A </t>
  </si>
  <si>
    <t>204A,205A</t>
  </si>
  <si>
    <t>AOY-19FSCV2</t>
  </si>
  <si>
    <t>T001135</t>
  </si>
  <si>
    <t>202A,203A</t>
  </si>
  <si>
    <t>T001123</t>
  </si>
  <si>
    <t>200A,201A</t>
  </si>
  <si>
    <t>T001134</t>
  </si>
  <si>
    <t>240A,241A,242A</t>
  </si>
  <si>
    <t>238A,239A</t>
  </si>
  <si>
    <t>236A,237A</t>
  </si>
  <si>
    <t>231A,232A</t>
  </si>
  <si>
    <t>229A,230A</t>
  </si>
  <si>
    <t>214A,215A</t>
  </si>
  <si>
    <t>212A,213A</t>
  </si>
  <si>
    <t>210A,211A</t>
  </si>
  <si>
    <t>T001120</t>
  </si>
  <si>
    <t>208A,209A</t>
  </si>
  <si>
    <t>T001085</t>
  </si>
  <si>
    <t>206A,207A</t>
  </si>
  <si>
    <t>133A,134A</t>
  </si>
  <si>
    <t>AOY19SSCV2</t>
  </si>
  <si>
    <t>T000615</t>
  </si>
  <si>
    <t>5,7 kW</t>
  </si>
  <si>
    <t>131A,132A</t>
  </si>
  <si>
    <t>T00672</t>
  </si>
  <si>
    <t>125A,126A</t>
  </si>
  <si>
    <t>T001076</t>
  </si>
  <si>
    <t>110A,111A</t>
  </si>
  <si>
    <t>T001032</t>
  </si>
  <si>
    <t>108A,109A</t>
  </si>
  <si>
    <t>AOY19ESAN2</t>
  </si>
  <si>
    <t>T005362</t>
  </si>
  <si>
    <t>5,4 kW</t>
  </si>
  <si>
    <t>006A,007A</t>
  </si>
  <si>
    <t>T001119</t>
  </si>
  <si>
    <t>004A,005A</t>
  </si>
  <si>
    <t>T001058</t>
  </si>
  <si>
    <t>002A,003A</t>
  </si>
  <si>
    <t>T000671</t>
  </si>
  <si>
    <t>001A,040A</t>
  </si>
  <si>
    <t>AOY9RSJC</t>
  </si>
  <si>
    <t>E037952</t>
  </si>
  <si>
    <t>2,95 kW</t>
  </si>
  <si>
    <t>038A</t>
  </si>
  <si>
    <t>AOY9VFCC</t>
  </si>
  <si>
    <t>E043288</t>
  </si>
  <si>
    <t>035A,036A</t>
  </si>
  <si>
    <t>T001033</t>
  </si>
  <si>
    <t>030A,031A</t>
  </si>
  <si>
    <t>AOY24FSBV2</t>
  </si>
  <si>
    <t>T000297</t>
  </si>
  <si>
    <t>7 kW</t>
  </si>
  <si>
    <t>028A,029A</t>
  </si>
  <si>
    <t>T000632</t>
  </si>
  <si>
    <t>014A,015A,016A</t>
  </si>
  <si>
    <t>AOY20FSAV3</t>
  </si>
  <si>
    <t>T000213</t>
  </si>
  <si>
    <t>6,05 kW</t>
  </si>
  <si>
    <t>012A,013A</t>
  </si>
  <si>
    <t>T005320</t>
  </si>
  <si>
    <t>010A,011A</t>
  </si>
  <si>
    <t>T001048</t>
  </si>
  <si>
    <t>008A,009A</t>
  </si>
  <si>
    <t>T001110</t>
  </si>
  <si>
    <t>KOPIARNIA EKONOMAT</t>
  </si>
  <si>
    <t>T000631</t>
  </si>
  <si>
    <t>SALA BHP</t>
  </si>
  <si>
    <t>T001572</t>
  </si>
  <si>
    <t>100A,101A</t>
  </si>
  <si>
    <t>AOYA24LAT3</t>
  </si>
  <si>
    <t>T019572</t>
  </si>
  <si>
    <t>6,8 kW</t>
  </si>
  <si>
    <t>102A,103A,104A, 105A,106A</t>
  </si>
  <si>
    <t>AO54UJBNR</t>
  </si>
  <si>
    <t>T005092</t>
  </si>
  <si>
    <t>15,2 kW</t>
  </si>
  <si>
    <t>SALA KONF. 135A</t>
  </si>
  <si>
    <t>AOYD45LATT</t>
  </si>
  <si>
    <t>T000505</t>
  </si>
  <si>
    <t>7,1 kW</t>
  </si>
  <si>
    <t>AOY17RBA</t>
  </si>
  <si>
    <t>124A</t>
  </si>
  <si>
    <t>ASYGO7LEC</t>
  </si>
  <si>
    <t>E008657</t>
  </si>
  <si>
    <t>037A</t>
  </si>
  <si>
    <t>ASY-G24LECA</t>
  </si>
  <si>
    <t>E004210</t>
  </si>
  <si>
    <t>301A, 302A, 303A, 304A, 304A, 304A, 304A</t>
  </si>
  <si>
    <t>C703218311415309400008</t>
  </si>
  <si>
    <t>300A, 322A, 323A, 324A, 325A, 330A, 330A, 331A, 332A</t>
  </si>
  <si>
    <t>C703209721815103400010</t>
  </si>
  <si>
    <t>Sanok ul. Sienkiewicza 12 bud. B</t>
  </si>
  <si>
    <t>225B, 226B</t>
  </si>
  <si>
    <t>AOY7USBC</t>
  </si>
  <si>
    <t>E028450</t>
  </si>
  <si>
    <t>027B</t>
  </si>
  <si>
    <t>AOYR14LGC</t>
  </si>
  <si>
    <t>E001020</t>
  </si>
  <si>
    <t>E002942</t>
  </si>
  <si>
    <t>E002939</t>
  </si>
  <si>
    <t>Galetti</t>
  </si>
  <si>
    <t>Klimakonwektor typ FL</t>
  </si>
  <si>
    <t>Sanok ul. Sienkiewicza 12 bud. C</t>
  </si>
  <si>
    <t>C</t>
  </si>
  <si>
    <t>CARRIER</t>
  </si>
  <si>
    <t>LU-VE</t>
  </si>
  <si>
    <t>CEA51BH</t>
  </si>
  <si>
    <t>R404A/R134A</t>
  </si>
  <si>
    <t>C K1</t>
  </si>
  <si>
    <t>AJYA54LCLR</t>
  </si>
  <si>
    <t>R001184</t>
  </si>
  <si>
    <t>C K2</t>
  </si>
  <si>
    <t>R001221</t>
  </si>
  <si>
    <t>C K3</t>
  </si>
  <si>
    <t>R001193</t>
  </si>
  <si>
    <t>C K4</t>
  </si>
  <si>
    <t>R001222</t>
  </si>
  <si>
    <t>WĘZEŁ SIECI BUD.C</t>
  </si>
  <si>
    <t>42NQV035H</t>
  </si>
  <si>
    <t>Sanok ul. Rymanowska 45 bud. D</t>
  </si>
  <si>
    <t>D</t>
  </si>
  <si>
    <t>2U18FS2ERA</t>
  </si>
  <si>
    <t>B0005</t>
  </si>
  <si>
    <t>3U19FS1ERA</t>
  </si>
  <si>
    <t>E0004</t>
  </si>
  <si>
    <t>2U14CS2ERA</t>
  </si>
  <si>
    <t>B0009</t>
  </si>
  <si>
    <t>B0006</t>
  </si>
  <si>
    <t>AS09GB3HRA</t>
  </si>
  <si>
    <t>K0069</t>
  </si>
  <si>
    <t>AS12GB3HRA</t>
  </si>
  <si>
    <t>K0052</t>
  </si>
  <si>
    <t>K0003</t>
  </si>
  <si>
    <t>K0015</t>
  </si>
  <si>
    <t>Sanok ul. Rymanowska 45 bud. E</t>
  </si>
  <si>
    <t>01 E</t>
  </si>
  <si>
    <t>MOB03-12HFN1-QRD0GW</t>
  </si>
  <si>
    <t>2413244730474050130008</t>
  </si>
  <si>
    <t>02 E</t>
  </si>
  <si>
    <t>2413244730474050130011</t>
  </si>
  <si>
    <t>03 E</t>
  </si>
  <si>
    <t>2413244730474050130009</t>
  </si>
  <si>
    <t>Libusza</t>
  </si>
  <si>
    <t>AOY-9UFCC</t>
  </si>
  <si>
    <t>E044006</t>
  </si>
  <si>
    <t>2,60 kW</t>
  </si>
  <si>
    <t>AOYA-18LAC2</t>
  </si>
  <si>
    <t>E001969</t>
  </si>
  <si>
    <t>5,00 kW</t>
  </si>
  <si>
    <t>KGZ Łąkta</t>
  </si>
  <si>
    <t>OZG Nieznanowice-dyżurka</t>
  </si>
  <si>
    <t>AOYG 07LUCA</t>
  </si>
  <si>
    <t>E000023</t>
  </si>
  <si>
    <t>KGZ Pilzno</t>
  </si>
  <si>
    <t xml:space="preserve">Budynek administracyjny </t>
  </si>
  <si>
    <t>Saunier Duval</t>
  </si>
  <si>
    <t xml:space="preserve">14050 HWO </t>
  </si>
  <si>
    <t>21092600100075791400000167N1</t>
  </si>
  <si>
    <t>14050 HWI</t>
  </si>
  <si>
    <t>2109260010007580140000054N1</t>
  </si>
  <si>
    <t>21092600100075791400000095N1</t>
  </si>
  <si>
    <t>2109260010007580140000063N1</t>
  </si>
  <si>
    <t>21092600100075791400000055N1</t>
  </si>
  <si>
    <t>21092600100075801400000100N1</t>
  </si>
  <si>
    <t>21092600100075791400000049N1</t>
  </si>
  <si>
    <t>2109260010007580140000093N1</t>
  </si>
  <si>
    <t>21092600100075791400000057N1</t>
  </si>
  <si>
    <t>2109260010007580140000066N1</t>
  </si>
  <si>
    <t>Budynek socjlalny</t>
  </si>
  <si>
    <t>T024555</t>
  </si>
  <si>
    <t>ASYA12LACM</t>
  </si>
  <si>
    <t>E035502</t>
  </si>
  <si>
    <t>E035404</t>
  </si>
  <si>
    <t>KGZ Pilzno - OZG Jasniny</t>
  </si>
  <si>
    <t>T 013267</t>
  </si>
  <si>
    <t>5,60 kW</t>
  </si>
  <si>
    <t>R22</t>
  </si>
  <si>
    <t>ASY9ANHCW</t>
  </si>
  <si>
    <t>E012512</t>
  </si>
  <si>
    <t>E013116</t>
  </si>
  <si>
    <t>T 013262</t>
  </si>
  <si>
    <t>E012630</t>
  </si>
  <si>
    <t>E012518</t>
  </si>
  <si>
    <t>KGZ Tarnogród</t>
  </si>
  <si>
    <t>OZG Wola Różaniecka pomieszczenie dyspozytorni</t>
  </si>
  <si>
    <t>AQ12TSBNCEE                                                     AQ12TSBXCEE</t>
  </si>
  <si>
    <t>Y5WLPAMV302594                      Y5WNPACC300562</t>
  </si>
  <si>
    <t>OZG Wola Różaniecka pomieszczenie Kierownika</t>
  </si>
  <si>
    <t>OZG Biszcza-Księżpol pomieszczenie dyspozytorni</t>
  </si>
  <si>
    <t xml:space="preserve"> MSMABU-12HRDN1-QRD0GW                                                              MOBA03-12HFN1-QRD0GW                       </t>
  </si>
  <si>
    <t xml:space="preserve">2411653770365070120325                                          2411653770465090150176                  </t>
  </si>
  <si>
    <t>OZG Łukowa pomieszczenie dyspozytorni</t>
  </si>
  <si>
    <t>ASYA12LGC                        AOYR12LGC</t>
  </si>
  <si>
    <t>E056970                           E059728</t>
  </si>
  <si>
    <t>OZG Łukowa pomieszczenie Kierownika</t>
  </si>
  <si>
    <t>ASY7USBCW                        AOY7USNC</t>
  </si>
  <si>
    <t>E030806                         E015584</t>
  </si>
  <si>
    <t>OZG Potok Górny pomieszczenie AKPiA</t>
  </si>
  <si>
    <t>FUJI ELECTRIC</t>
  </si>
  <si>
    <t>RSG09LUCA                              ROG09LUC</t>
  </si>
  <si>
    <t>E000571                  E000276</t>
  </si>
  <si>
    <t>OZG Markowice pomieszczenie AKPiA</t>
  </si>
  <si>
    <t>MSMACU-18HRFN1-QRD0GW                  MOB02-18HFN1-QRD0GW</t>
  </si>
  <si>
    <t xml:space="preserve">2411653770565050120046                                          2411698870665110150196                </t>
  </si>
  <si>
    <t>Kierownik Krasne</t>
  </si>
  <si>
    <t>ASH12CS</t>
  </si>
  <si>
    <t>Dyspozytornia Krasne</t>
  </si>
  <si>
    <t>E166131</t>
  </si>
  <si>
    <t>Dyspozytornia Palikówka</t>
  </si>
  <si>
    <t>E046866</t>
  </si>
  <si>
    <t xml:space="preserve"> Dyspozytornia Trzebownisko</t>
  </si>
  <si>
    <t>E022244</t>
  </si>
  <si>
    <t>E166125</t>
  </si>
  <si>
    <t>Dyspozytornia Terliczka</t>
  </si>
  <si>
    <t>Pomieszczenie socjalne Krasne</t>
  </si>
  <si>
    <t>E162723</t>
  </si>
  <si>
    <t xml:space="preserve"> Terliczka, Sprężarka 1 Pomieszczenie AKP</t>
  </si>
  <si>
    <t>20504002-00963</t>
  </si>
  <si>
    <t>Terliczka, Sprężarka 2 Pomieszcze nie AKP</t>
  </si>
  <si>
    <t>20504002-00949</t>
  </si>
  <si>
    <t>Palikówka spr.AKP</t>
  </si>
  <si>
    <t>ASUH126E2AQ</t>
  </si>
  <si>
    <t>P/NO3850A28211Y</t>
  </si>
  <si>
    <t>Pogwizdów kont.socjaln.</t>
  </si>
  <si>
    <t>1U09BEBERA</t>
  </si>
  <si>
    <t xml:space="preserve"> Pogwizdów kont.techn.</t>
  </si>
  <si>
    <t>Fuji Furukawa</t>
  </si>
  <si>
    <t>ROGO7LUCA</t>
  </si>
  <si>
    <t>EOOOO39</t>
  </si>
  <si>
    <t>Załęże stacja.EC</t>
  </si>
  <si>
    <t>14LSEU00011D</t>
  </si>
  <si>
    <t>Dyspozytornia Załęże</t>
  </si>
  <si>
    <t>MEZ65278318</t>
  </si>
  <si>
    <t>Dyspozytornia Husów II</t>
  </si>
  <si>
    <t>AO*G12LMCA</t>
  </si>
  <si>
    <t>E123465</t>
  </si>
  <si>
    <t>E124254</t>
  </si>
  <si>
    <t>Pomieszczenie AKPiA  Siedleczka</t>
  </si>
  <si>
    <t>AC026FCADEH</t>
  </si>
  <si>
    <t>AC026FCADEH/EU</t>
  </si>
  <si>
    <t>Sinclar</t>
  </si>
  <si>
    <t xml:space="preserve">ASH-12CS  </t>
  </si>
  <si>
    <t>4612870002812    4516870002805</t>
  </si>
  <si>
    <t>KGZ Jarosław</t>
  </si>
  <si>
    <t>M20CI-18HRDN1-Q</t>
  </si>
  <si>
    <t>C101368620111707120010</t>
  </si>
  <si>
    <t>OK Krosno</t>
  </si>
  <si>
    <t>Pomieszczenia biurowe nr 23</t>
  </si>
  <si>
    <t>AR18HSFSAWKN</t>
  </si>
  <si>
    <t>OB6XPAEF300328A</t>
  </si>
  <si>
    <t>5,0/6,0 kW</t>
  </si>
  <si>
    <t>AR18HSFAWKX</t>
  </si>
  <si>
    <t>0B5XPAKAJF400225B</t>
  </si>
  <si>
    <t>Pomieszczenia biurowe nr 24</t>
  </si>
  <si>
    <t>OBFPADF400563H</t>
  </si>
  <si>
    <t>2,5/3,3 kW</t>
  </si>
  <si>
    <t>AR09HSF58WKN</t>
  </si>
  <si>
    <t>OBGSPAKF400285Z</t>
  </si>
  <si>
    <t>Pomieszczenia biurowe nr 26</t>
  </si>
  <si>
    <t>OBFBPAEF300110R</t>
  </si>
  <si>
    <t>OBGSPAKF40022M</t>
  </si>
  <si>
    <t>Centrala tel.</t>
  </si>
  <si>
    <t>Sala Konferencyjna</t>
  </si>
  <si>
    <t>AC100FCADEH</t>
  </si>
  <si>
    <t>OB58P3CF40079K</t>
  </si>
  <si>
    <t>10,0/11,2 kW</t>
  </si>
  <si>
    <t>AC100FB4DEH</t>
  </si>
  <si>
    <t>Budynek Administracyjny woj.. Podkarpackie</t>
  </si>
  <si>
    <t>AOYA18LAC2</t>
  </si>
  <si>
    <t>E001894</t>
  </si>
  <si>
    <t>RN25DAV3B</t>
  </si>
  <si>
    <t>G001399</t>
  </si>
  <si>
    <t>AR09HSFSBWKXZE</t>
  </si>
  <si>
    <t>AR12HSFSAWKXZE</t>
  </si>
  <si>
    <t>0B5PPAEF400713M</t>
  </si>
  <si>
    <t>AR12HSFSAWKN</t>
  </si>
  <si>
    <t>pokój kierownika</t>
  </si>
  <si>
    <t>E041150</t>
  </si>
  <si>
    <t>3,25 Kw</t>
  </si>
  <si>
    <t>ASH-9USCCW</t>
  </si>
  <si>
    <t>E097053</t>
  </si>
  <si>
    <t>AO24UNBNL</t>
  </si>
  <si>
    <t>E018827</t>
  </si>
  <si>
    <t>6,8Kw</t>
  </si>
  <si>
    <t>AO24UNBN</t>
  </si>
  <si>
    <t>E014754</t>
  </si>
  <si>
    <t>OZG JASIONKA I</t>
  </si>
  <si>
    <t>E022006</t>
  </si>
  <si>
    <t>2,2kW</t>
  </si>
  <si>
    <t>E029480</t>
  </si>
  <si>
    <t>A0Y7USNC</t>
  </si>
  <si>
    <t>E002282</t>
  </si>
  <si>
    <t>E029592</t>
  </si>
  <si>
    <t>OZG JASIONKA II</t>
  </si>
  <si>
    <t>SCM48ZG-S</t>
  </si>
  <si>
    <t>936802153RE</t>
  </si>
  <si>
    <t>3,5kW</t>
  </si>
  <si>
    <t>STM 25 ZF-S</t>
  </si>
  <si>
    <t>8101`02105RE</t>
  </si>
  <si>
    <t>STM35ZF-S</t>
  </si>
  <si>
    <t>810200286RE</t>
  </si>
  <si>
    <t>Laboratorium Ruchowe</t>
  </si>
  <si>
    <t>Sanok ul. Rymanowska 45H</t>
  </si>
  <si>
    <t>L20E4A1S4009848T</t>
  </si>
  <si>
    <t>Nr.7 Geologia</t>
  </si>
  <si>
    <t>Nr.6-Kier.ONG</t>
  </si>
  <si>
    <t>Nr.5-Elektryk</t>
  </si>
  <si>
    <t>Nr.4-Kasa</t>
  </si>
  <si>
    <t>Nr.3-Magazyn</t>
  </si>
  <si>
    <t>Nr.1- Dyspoz.</t>
  </si>
  <si>
    <t>Nr.2-Z-ca Kierownika</t>
  </si>
  <si>
    <t>pom.Kierownika</t>
  </si>
  <si>
    <t>Nr.8 Mech.NG</t>
  </si>
  <si>
    <t>Sala Narad</t>
  </si>
  <si>
    <t>Korytarz</t>
  </si>
  <si>
    <t>Audiogram</t>
  </si>
  <si>
    <t>Przychodnia</t>
  </si>
  <si>
    <t>pok. Zabiegowy</t>
  </si>
  <si>
    <t>Gabinet</t>
  </si>
  <si>
    <t>OK Przemyśl</t>
  </si>
  <si>
    <t>KGZ ZALESIE</t>
  </si>
  <si>
    <t>AOYRO9LCC/ASYAO9LCC</t>
  </si>
  <si>
    <t>AOY12UGBC/ASY12USBCW</t>
  </si>
  <si>
    <t>MSG-2424HRN2/MSG-24CRN2</t>
  </si>
  <si>
    <t>AOY7USBC/ASY7USBCW</t>
  </si>
  <si>
    <t>E054423/E082583</t>
  </si>
  <si>
    <t>E057017/E0825</t>
  </si>
  <si>
    <t>E091511/E082590</t>
  </si>
  <si>
    <t>E061214/E082607</t>
  </si>
  <si>
    <t>E054453/E058586</t>
  </si>
  <si>
    <t>E060259/E061433</t>
  </si>
  <si>
    <t>E061203/E082582</t>
  </si>
  <si>
    <t>E061097/E082577</t>
  </si>
  <si>
    <t>E018060/E029364</t>
  </si>
  <si>
    <t>E028726/E029169</t>
  </si>
  <si>
    <t>E031823/E029465</t>
  </si>
  <si>
    <t>E028732/E029511</t>
  </si>
  <si>
    <t>E030993/E029427</t>
  </si>
  <si>
    <t>KRNiGZ JASZCZEW</t>
  </si>
  <si>
    <t>Pomieszczenie biurowe</t>
  </si>
  <si>
    <t>Zewnętrzna AOY9UFCC</t>
  </si>
  <si>
    <t>E044007</t>
  </si>
  <si>
    <t>KGZ Tarnów I</t>
  </si>
  <si>
    <t>AQ24TSBNCEE</t>
  </si>
  <si>
    <t>PMG Strachocina</t>
  </si>
  <si>
    <t>MITSUBISHI</t>
  </si>
  <si>
    <t>MXZ-4C71VA-E1</t>
  </si>
  <si>
    <t>0000409T</t>
  </si>
  <si>
    <t>Pokój: Z-ca kierownika</t>
  </si>
  <si>
    <t>Pomieszczenie: szaf AKPiA</t>
  </si>
  <si>
    <t>1U24RE8ERA</t>
  </si>
  <si>
    <t>AAA3K 1E070 ON1J1 C0009</t>
  </si>
  <si>
    <t>MUZ-GE60VA-E1</t>
  </si>
  <si>
    <t>0007836T</t>
  </si>
  <si>
    <t>Sala szkoleń</t>
  </si>
  <si>
    <t>Pom. Kierownika</t>
  </si>
  <si>
    <t>Pomieszczenie: sterownia tłoczni</t>
  </si>
  <si>
    <t>E 18 SQ</t>
  </si>
  <si>
    <t>ASNH18GC4WO</t>
  </si>
  <si>
    <t>Pomieszczenie nr 11 Automatyk, Mechanik</t>
  </si>
  <si>
    <t>AOYA-24LAT3</t>
  </si>
  <si>
    <t>T024549</t>
  </si>
  <si>
    <t>OBFBPADF400579Y</t>
  </si>
  <si>
    <t>3013687 T</t>
  </si>
  <si>
    <t>40 szt. klimakonwektorów</t>
  </si>
  <si>
    <t>2,50 kW</t>
  </si>
  <si>
    <t>S09EQUA3</t>
  </si>
  <si>
    <t>909TKDW07346</t>
  </si>
  <si>
    <t>Ośrodek Zbioru Gazu P-50</t>
  </si>
  <si>
    <t>AOYG09LMCE</t>
  </si>
  <si>
    <t>E017879</t>
  </si>
  <si>
    <t>Ośrodek Zbioru Gazu P-47</t>
  </si>
  <si>
    <t>AOYG09KMTA</t>
  </si>
  <si>
    <t>T011273</t>
  </si>
  <si>
    <t>1U25BEFFRA</t>
  </si>
  <si>
    <t>AAA8F1E0900N1J15E0773</t>
  </si>
  <si>
    <t>JCPO0901HG7</t>
  </si>
  <si>
    <t>05031525</t>
  </si>
  <si>
    <t>R32</t>
  </si>
  <si>
    <t>Budynek Socjalny</t>
  </si>
  <si>
    <t>1U35BEFFRA</t>
  </si>
  <si>
    <t>AAA8G1E0900N1JBC0108</t>
  </si>
  <si>
    <t>E033495</t>
  </si>
  <si>
    <t>E033593</t>
  </si>
  <si>
    <t>AS25TABHRA</t>
  </si>
  <si>
    <t>AAA6X7E120ON6J350037</t>
  </si>
  <si>
    <t>TOSHIBA</t>
  </si>
  <si>
    <t>RAS-2M18V2AVG-E                   RAS-B10J2KVG-E          RAS-B13J2KVG-E</t>
  </si>
  <si>
    <t>R 32</t>
  </si>
  <si>
    <t>AOYG12LMCE</t>
  </si>
  <si>
    <t>E015860</t>
  </si>
  <si>
    <t>Pomieszczenia biurowe</t>
  </si>
  <si>
    <t>AC30B 0E020 0AVEC G0008</t>
  </si>
  <si>
    <t>AC30B 0E020 0AVEC G0007</t>
  </si>
  <si>
    <t>Ośrodek Kopalń Tarnów</t>
  </si>
  <si>
    <t>OG M-62 - Pomieszczenie AKPiA - OZG Mirocin</t>
  </si>
  <si>
    <t>VIVAX</t>
  </si>
  <si>
    <t>ACP-09CH25AEQI/0</t>
  </si>
  <si>
    <t>SN: 3408675220899250120071</t>
  </si>
  <si>
    <t>2,64 kW</t>
  </si>
  <si>
    <t>ACP-09CH25AEQI/I</t>
  </si>
  <si>
    <t>SN: 3407898650196020120053</t>
  </si>
  <si>
    <t>Ośrodek centralny - serwerownia</t>
  </si>
  <si>
    <t>ASH-12BIV</t>
  </si>
  <si>
    <t>ASY14ASCW</t>
  </si>
  <si>
    <t>ASY9AKFW</t>
  </si>
  <si>
    <t>LMN3063C3L</t>
  </si>
  <si>
    <t>ASY9AFMBD</t>
  </si>
  <si>
    <t>ASY24AAF-W</t>
  </si>
  <si>
    <t>37-710 Żurawica                      ul:Przemyska 7             Budynek AKPiA</t>
  </si>
  <si>
    <t>Toshiba</t>
  </si>
  <si>
    <t>OKŁA/Kop Lubaczów/OZG Wola Obszańska</t>
  </si>
  <si>
    <t>AS35TADHRA-CL 1U35MEEFRA</t>
  </si>
  <si>
    <t>AANW  1E120 ON5L5  AO347   AANU 1E090 ON2L5 BO348</t>
  </si>
  <si>
    <t>Pomieszczenie AKPiA  Siedleczka II</t>
  </si>
  <si>
    <t>MITSHUBISHI</t>
  </si>
  <si>
    <t>SUZ-KA25VA6</t>
  </si>
  <si>
    <t>88P02369</t>
  </si>
  <si>
    <t>Rozdzielnia Elektryczna Husów II</t>
  </si>
  <si>
    <t>E041634</t>
  </si>
  <si>
    <t>AR09RXWSAURX</t>
  </si>
  <si>
    <t>0G61PDPM400040K</t>
  </si>
  <si>
    <t>Pokój kierownika Terliczka</t>
  </si>
  <si>
    <t xml:space="preserve"> AM060FXMDGH/EU           AM112FN4DEH/EU        AM036JNVDKH/EU               AM036JNVDKH/EU</t>
  </si>
  <si>
    <t>B1BXP3GF400030X          B049P3HF500126T            0DG1PAGG500057F               0DG1PAGG200016E</t>
  </si>
  <si>
    <t>RAS 2M18U2AVG-E                  RAS -B13J2 KVG-E                 RAS -B10J2 KVG-E</t>
  </si>
  <si>
    <t>02300408                                               02402454                                                  93204379</t>
  </si>
  <si>
    <t>KGZ Tarnów II</t>
  </si>
  <si>
    <t>OZG Kupno - dyspozytornia</t>
  </si>
  <si>
    <t>AQ12TSBN/X</t>
  </si>
  <si>
    <t>ze.AQ09TSBXCEE ; we AQ09TSBNCEE</t>
  </si>
  <si>
    <t>biuro</t>
  </si>
  <si>
    <t>AUX</t>
  </si>
  <si>
    <t>AUX12FH</t>
  </si>
  <si>
    <t xml:space="preserve"> A7443A999808W01839</t>
  </si>
  <si>
    <t>MOEA-55HFN1</t>
  </si>
  <si>
    <t>2411797721166130160007</t>
  </si>
  <si>
    <t>M20D-18HFN8-QA</t>
  </si>
  <si>
    <t xml:space="preserve">MSAFBU-09HRDN8-QRD0GWX </t>
  </si>
  <si>
    <t xml:space="preserve">AUX 24FH/0 </t>
  </si>
  <si>
    <t>A2337981440ZW00012</t>
  </si>
  <si>
    <t>ASY9ASA-W</t>
  </si>
  <si>
    <t>37-710 Żurawica                      ul:Przemyska 7             Budynek Tłoczni TEG-u</t>
  </si>
  <si>
    <t>VIVAX Q-DESIGN</t>
  </si>
  <si>
    <t xml:space="preserve">ACP-12CH35AEQI/O                 ACP-12CH35AEQI/I           </t>
  </si>
  <si>
    <t xml:space="preserve">OZG Buszkowiczki Budynek socjalno-przemysłowy </t>
  </si>
  <si>
    <t>MDV Multisplit</t>
  </si>
  <si>
    <t xml:space="preserve"> M20E -18HFN8-QA               AFBU-09HRDN8-QRDO  AFBU-09HRDN8-QRDO               </t>
  </si>
  <si>
    <t>SN 340F334780222240150009                                            SN 340F338320123060820108                                              SN 340F338320123060820304</t>
  </si>
  <si>
    <t>340944965029C020120960  340944965019C020130789</t>
  </si>
  <si>
    <t>MSAFBU-12HRDNX-QRDOFGWX</t>
  </si>
  <si>
    <t>SN 340E211880219070810006</t>
  </si>
  <si>
    <t>1,19/1,15 kW</t>
  </si>
  <si>
    <t>MOX133-12HFN8-QRDOGW</t>
  </si>
  <si>
    <t>SN 340C613750415050810299</t>
  </si>
  <si>
    <t>Pomieszczenie biurowe nr 16</t>
  </si>
  <si>
    <t>Pomieszczenie biurowe nr 18</t>
  </si>
  <si>
    <t>Pomieszczenie biurowe nr 19</t>
  </si>
  <si>
    <t>AUX AIR CONDITIONER CO., LTD.</t>
  </si>
  <si>
    <t>AUX -12FH/1 (ASW-H12B4/FHR3DI-EU)</t>
  </si>
  <si>
    <t>B7622A999804N01995</t>
  </si>
  <si>
    <t>B7622A999804N01286</t>
  </si>
  <si>
    <t xml:space="preserve">B7622A999804N01028 </t>
  </si>
  <si>
    <t>Stacja TRAFO</t>
  </si>
  <si>
    <t>PUZ-ZM35VKA</t>
  </si>
  <si>
    <t>97U06205</t>
  </si>
  <si>
    <t>PUHZ-ZRP140YKA3</t>
  </si>
  <si>
    <t>9J00824</t>
  </si>
  <si>
    <t>5.0</t>
  </si>
  <si>
    <t>Dopręzarka nr 1. pom. AKPiA</t>
  </si>
  <si>
    <t>AOYG24LFCC</t>
  </si>
  <si>
    <t>E074934</t>
  </si>
  <si>
    <t>2.20kW</t>
  </si>
  <si>
    <t>Doprężarka nr2. pom. AKPiA</t>
  </si>
  <si>
    <t>E075766</t>
  </si>
  <si>
    <t>OT 66A</t>
  </si>
  <si>
    <t>ASYG09LMCE</t>
  </si>
  <si>
    <t>EO45854</t>
  </si>
  <si>
    <t>Husów II, Sprężarka A, Pomieszczenie AKP</t>
  </si>
  <si>
    <t>MUZ-HJ35VA</t>
  </si>
  <si>
    <t>6012087 T</t>
  </si>
  <si>
    <t>Husów II, Sprężarka B, Pomieszczenie AKP</t>
  </si>
  <si>
    <t>6013587 T</t>
  </si>
  <si>
    <t>Siedleczka I, Sprężarka, pomieszczenie AKP</t>
  </si>
  <si>
    <t>YORK</t>
  </si>
  <si>
    <t>brak</t>
  </si>
  <si>
    <t>RAS-24J2AVG-E</t>
  </si>
  <si>
    <t>KAISAI</t>
  </si>
  <si>
    <t>KWX-12HRBI</t>
  </si>
  <si>
    <t>34099759702032008D0260</t>
  </si>
  <si>
    <t>R-32</t>
  </si>
  <si>
    <t>KWX-12HRBO</t>
  </si>
  <si>
    <t>K3OE-27HFN32</t>
  </si>
  <si>
    <t>KWX-12HRDI</t>
  </si>
  <si>
    <t>AUX-12FH/I</t>
  </si>
  <si>
    <t>B7662A999804N01015</t>
  </si>
  <si>
    <t>1,19kW</t>
  </si>
  <si>
    <t>AUX-12FH/O</t>
  </si>
  <si>
    <t>A7443A999808W01862</t>
  </si>
  <si>
    <t>OZG Rogoźnica</t>
  </si>
  <si>
    <t>ACO26KNADEH</t>
  </si>
  <si>
    <t>OFZHPAG11800025E</t>
  </si>
  <si>
    <t>ACO26JXSCEH</t>
  </si>
  <si>
    <t>ACO26JXSCEH/EU</t>
  </si>
  <si>
    <t>.3409975970103200830164</t>
  </si>
  <si>
    <t>.3408490760297160150136</t>
  </si>
  <si>
    <t>.3408523180398200833103</t>
  </si>
  <si>
    <t>.3408523180398200833095</t>
  </si>
  <si>
    <t>Pomieszczenie AKPiA Osuszanie OZG Rz-9</t>
  </si>
  <si>
    <t xml:space="preserve">VIVAX                </t>
  </si>
  <si>
    <t xml:space="preserve"> ACP-09CH25AEQi R32 </t>
  </si>
  <si>
    <t>340957267039C120170196</t>
  </si>
  <si>
    <t>AKPiA_Sprężarka_nr_V</t>
  </si>
  <si>
    <t>KWX-09HRBO</t>
  </si>
  <si>
    <t>KWX-09HRBOK003163</t>
  </si>
  <si>
    <t>RAS-B13JKVG-E</t>
  </si>
  <si>
    <t>MOX133-12HFN/-QRDOGW/ASAFBU-12HRDNX-QRDOFGWX</t>
  </si>
  <si>
    <t>340C613750415050810285/340E21188021970810100</t>
  </si>
  <si>
    <t>OT Kramarzówka</t>
  </si>
  <si>
    <t>1U25BEEFRA</t>
  </si>
  <si>
    <t>Administracja</t>
  </si>
  <si>
    <t>ASYG30LMTA T000046 AOYG30LMTA T000031</t>
  </si>
  <si>
    <t xml:space="preserve">OZG Łąkta </t>
  </si>
  <si>
    <t>07LUCA</t>
  </si>
  <si>
    <t>E000055</t>
  </si>
  <si>
    <t>L20E4A1S4009699T</t>
  </si>
  <si>
    <t>L20E4A1S4009846T</t>
  </si>
  <si>
    <t>AGBP-12NXD0-1       X1BP-12N8D0-O</t>
  </si>
  <si>
    <t>541K46599013A060830197</t>
  </si>
  <si>
    <t>MOX133-09HFN8-QRD0GWH</t>
  </si>
  <si>
    <t>340A996410207140850005</t>
  </si>
  <si>
    <t>parter</t>
  </si>
  <si>
    <t>OZG Nosówka - dyspozytornia</t>
  </si>
  <si>
    <t xml:space="preserve">FUITSU </t>
  </si>
  <si>
    <t>AOY9UFCC / ASY9USCCW</t>
  </si>
  <si>
    <t>zewn.AOY9UFCC, nr fabr. E043995;  wewn.ASY9USCCW nr fabr.  E100069</t>
  </si>
  <si>
    <t>AQ09TSBN/X</t>
  </si>
  <si>
    <t xml:space="preserve">zewn.AQ09TSBXCEE, nr fabr.  ; Y5WJPABC300147                      wewn AQ09TSBNCEE, nr fabr. Y5WFPAMC300175 </t>
  </si>
  <si>
    <t>OZG Góra Ropczycka - kancelaria</t>
  </si>
  <si>
    <t>AQ18TSBN/X</t>
  </si>
  <si>
    <t>zewn.AQ018TSBXCEE, nr fabr. Y5WQPAEC300069F ;                    wewn AQ18TSBNCEE, nr fabr. Y5WMPAMC300168D</t>
  </si>
  <si>
    <t>OZG Góra Ropczycka - dyspozytornia</t>
  </si>
  <si>
    <t>zewn.AQ018TSBXCEE, nr fabr. Y5WQPAEC300103B ;                    wewn AQ18TSBNCEE, nr fabr. Y5WMPAMC300179A</t>
  </si>
  <si>
    <t>OZG Gnojnica  pomieszczenie AKPiA</t>
  </si>
  <si>
    <t>1U25YEFFRA-C, AS25THMHRA-C</t>
  </si>
  <si>
    <t>AABL7 0E000 0N3MB R0975, AABL6 0E000 0XCN1 G0012</t>
  </si>
  <si>
    <t>RAS-B10E2KVG-E</t>
  </si>
  <si>
    <t>Hyundai</t>
  </si>
  <si>
    <t>HCD-M55OU</t>
  </si>
  <si>
    <t>540L60506033B040150021   R-32</t>
  </si>
  <si>
    <t>RAS-13E2AVG-E</t>
  </si>
  <si>
    <t>22705303   R-32</t>
  </si>
  <si>
    <t>Wańkowa</t>
  </si>
  <si>
    <t>M3OG-21HFN8-QAH</t>
  </si>
  <si>
    <t>pokój socjalny  Jasionka-2</t>
  </si>
  <si>
    <t>AUX-09FH/I</t>
  </si>
  <si>
    <t>B7661A999803N00945</t>
  </si>
  <si>
    <t>2,6kW</t>
  </si>
  <si>
    <t>AUX-09FH/O</t>
  </si>
  <si>
    <t>A7442A999807W00574</t>
  </si>
  <si>
    <t>pokój socjalny nr 1 Zalesie</t>
  </si>
  <si>
    <t>pokój socjalny nr 2 i 3 Zalesie</t>
  </si>
  <si>
    <t>sterownia  Zalesie</t>
  </si>
  <si>
    <t xml:space="preserve">GLI Gorlice
38-304 Kryg
naprzeciwko kościoła </t>
  </si>
  <si>
    <t xml:space="preserve">Budynek biur - biuro kierownika </t>
  </si>
  <si>
    <t>SPLIT MSAEBU-09HRFN8-QRD6GW</t>
  </si>
  <si>
    <t>340E010340219020130004</t>
  </si>
  <si>
    <t>Budynek biur - biuro kierowników zmianowych</t>
  </si>
  <si>
    <t>340E010340219020130005</t>
  </si>
  <si>
    <t>Budynek biur - biuro pracownik techniczngo</t>
  </si>
  <si>
    <t>340E010340219020130163</t>
  </si>
  <si>
    <t>Budynek socjalny - pomieszczenie łazienki/pralni</t>
  </si>
  <si>
    <t>340E010340219020130172</t>
  </si>
  <si>
    <t>Budynek socjalny - pomieszczenie  kuchni</t>
  </si>
  <si>
    <t>SPLIT MSAEBU-12HRFN8-QRD6GW</t>
  </si>
  <si>
    <t>340E010340119030130145</t>
  </si>
  <si>
    <t>Budynek socjalny - pomieszczenie szatni</t>
  </si>
  <si>
    <t>340E010340119030130291</t>
  </si>
  <si>
    <t>Kontener kancelarii urządzenia obróbczego A-37</t>
  </si>
  <si>
    <t>SPLIT AFBU-09HRFN8-QRD1</t>
  </si>
  <si>
    <t>54VP420580145040840482</t>
  </si>
  <si>
    <t>Kontener socjalny urządzenia obróbczego A-37</t>
  </si>
  <si>
    <t>54VP420580145040840104</t>
  </si>
  <si>
    <t>Kontener kancelarii urządzenia obróbczego MSC-300</t>
  </si>
  <si>
    <t>ACSENSE</t>
  </si>
  <si>
    <t>SPLIT  AS109WL18</t>
  </si>
  <si>
    <t>4M33900005145</t>
  </si>
  <si>
    <t>Kontener socjalny urządzenia obróbczego MSC-300</t>
  </si>
  <si>
    <t>4M33900005135</t>
  </si>
  <si>
    <t>Pomieszczenie socjalne</t>
  </si>
  <si>
    <t>X1BP-12N8D0-O</t>
  </si>
  <si>
    <t>541K46599023A080820231</t>
  </si>
  <si>
    <t>Bóbrka-Równe</t>
  </si>
  <si>
    <t>Kancelaria - biuro kierownika</t>
  </si>
  <si>
    <t>X3BPW-18N8DO-OH AGBPW-18NXDO-IH</t>
  </si>
  <si>
    <t>541K488620436140860052  541K488620336090810006</t>
  </si>
  <si>
    <t>37-710 Żurawica                      ul:Przemyska 7 Admin-Socjal.II</t>
  </si>
  <si>
    <t>MIDEA         Blanc Pro</t>
  </si>
  <si>
    <t xml:space="preserve">AGBP-12NXDO-4                   X1BPW-12N8DO-OH                               </t>
  </si>
  <si>
    <t xml:space="preserve">SN 541F678410125100871571                                           SN 541H704500232030830176                                              </t>
  </si>
  <si>
    <t>37-710 Żurawica                      ul:Przemyska 7             Budynek socjalny          OC  KGZ Żurawica</t>
  </si>
  <si>
    <t>MDV Multisplit FROST</t>
  </si>
  <si>
    <t xml:space="preserve">M3OG-21HFN8-QAH 6,5 kW FR-12HRFN8-QRD1              FR-12HRFN8-QRD1                       </t>
  </si>
  <si>
    <t>SN 54VS69586024C130150009                                            SN 54VQ449160149020130014                                              SN 54VQ449160149020130015</t>
  </si>
  <si>
    <t xml:space="preserve">Ośrodek Centralny Kancelaria  </t>
  </si>
  <si>
    <t xml:space="preserve">wew.AGBPW-09NXDO-IH zew.X1BPW-09N8DO-OH   </t>
  </si>
  <si>
    <t>wew.541L25653043A070170036 zew. 541K465730237160820072</t>
  </si>
  <si>
    <t>Ośrodek Centralny Kierownik</t>
  </si>
  <si>
    <t xml:space="preserve">wew.FR-12HRFN8-QRD1 zew.MOX133-12HFN8-QRD1N   </t>
  </si>
  <si>
    <t>wew.54VQ449160149020130290 zew. 54VS6926502A1050120158</t>
  </si>
  <si>
    <t>Ośrodek Centralny pomieszczenie socjalne, pomiarowców</t>
  </si>
  <si>
    <t>zew.02400515 wew.93204243 , wew.93204984</t>
  </si>
  <si>
    <t xml:space="preserve">Ośrode Centralny pomiarownia (pomieszczenie soc.) </t>
  </si>
  <si>
    <t xml:space="preserve">wew.541L25653043A070170024 zew. 541K465730238160820076 </t>
  </si>
  <si>
    <t>OZG Jarosław OC pomieszczenie kier. Zmiany</t>
  </si>
  <si>
    <t>HRP-M12RO/H3</t>
  </si>
  <si>
    <t>zew:540V1511204A2140170244  wew:540V1511203A2140130158</t>
  </si>
  <si>
    <t>3,9/4,2</t>
  </si>
  <si>
    <t>OZG Jarosław OC pomieszczenie kier. Kopalni</t>
  </si>
  <si>
    <t>HRP-M12RO/H4</t>
  </si>
  <si>
    <t>zew:540V1511204A2140170364  wew:540V1511203A2140130438</t>
  </si>
  <si>
    <t>3,9/4,3</t>
  </si>
  <si>
    <t xml:space="preserve">p. kierownika </t>
  </si>
  <si>
    <t>AGBP-12 NXDO-1</t>
  </si>
  <si>
    <t>541F678410125100871762</t>
  </si>
  <si>
    <t>p. z-cy kierownika</t>
  </si>
  <si>
    <t>541F678410125100871575</t>
  </si>
  <si>
    <t xml:space="preserve">stołówka </t>
  </si>
  <si>
    <t>541F678410125100871764</t>
  </si>
  <si>
    <t>dyżurka operatorów</t>
  </si>
  <si>
    <t>541F678410125100871570</t>
  </si>
  <si>
    <t>na zewnątrz 414, 415</t>
  </si>
  <si>
    <t>serwerownia  415</t>
  </si>
  <si>
    <t>na zewnątrz serwerownia 415</t>
  </si>
  <si>
    <t>serwerownia 415</t>
  </si>
  <si>
    <t>00 63568</t>
  </si>
  <si>
    <t>na zewnątrz 412, 413</t>
  </si>
  <si>
    <t>p. 412</t>
  </si>
  <si>
    <t>p.  413</t>
  </si>
  <si>
    <t>na zewnątrz 409 i 410</t>
  </si>
  <si>
    <t>p. 409</t>
  </si>
  <si>
    <t xml:space="preserve"> na zewnątrz 408</t>
  </si>
  <si>
    <t>p.408</t>
  </si>
  <si>
    <t>na zewnątrz 424,425</t>
  </si>
  <si>
    <t>p. 425</t>
  </si>
  <si>
    <t>p. 424</t>
  </si>
  <si>
    <t>na zewnątrz 423</t>
  </si>
  <si>
    <t>p. 423</t>
  </si>
  <si>
    <t>na zewnątrz 421 422</t>
  </si>
  <si>
    <t>SN:541N432060141250150020</t>
  </si>
  <si>
    <t>p. 422</t>
  </si>
  <si>
    <t>SN:541L73107143C070170316</t>
  </si>
  <si>
    <t>p. 421</t>
  </si>
  <si>
    <t>SN:541L73107143C070170083</t>
  </si>
  <si>
    <t>na zewnątrz 420</t>
  </si>
  <si>
    <t>p. 420</t>
  </si>
  <si>
    <t>na zewnątrz  419</t>
  </si>
  <si>
    <t>E008511</t>
  </si>
  <si>
    <t>p. 419</t>
  </si>
  <si>
    <t>EO29914</t>
  </si>
  <si>
    <t>na zewnątrz 418</t>
  </si>
  <si>
    <t>p. 418</t>
  </si>
  <si>
    <t>na zewnątrz 417</t>
  </si>
  <si>
    <t>E033104</t>
  </si>
  <si>
    <t>p. 417</t>
  </si>
  <si>
    <t>E213615</t>
  </si>
  <si>
    <t>na zewnątrz 314</t>
  </si>
  <si>
    <t>na zewnątrz 312, 313</t>
  </si>
  <si>
    <t>T125620</t>
  </si>
  <si>
    <t>E222916</t>
  </si>
  <si>
    <t>E222922</t>
  </si>
  <si>
    <t>na zewnątrz 310</t>
  </si>
  <si>
    <t>na zewnątrz 308, 309</t>
  </si>
  <si>
    <t>na zewnątrz 322</t>
  </si>
  <si>
    <t>na zewnątrz 321</t>
  </si>
  <si>
    <t>na zewnątrz 320</t>
  </si>
  <si>
    <t>Brak danych</t>
  </si>
  <si>
    <t>E053826</t>
  </si>
  <si>
    <t>na zewnątrz 319</t>
  </si>
  <si>
    <t>na zewnątrz 317, 318</t>
  </si>
  <si>
    <t>na zewnątrz 316</t>
  </si>
  <si>
    <t>na zewnątrz 323</t>
  </si>
  <si>
    <t>na zewnątrz 326</t>
  </si>
  <si>
    <t>na zewnątrz 315</t>
  </si>
  <si>
    <t>na zewnątrz 324, 325</t>
  </si>
  <si>
    <t>541673107143C070170088</t>
  </si>
  <si>
    <t>E003916</t>
  </si>
  <si>
    <t>E003944</t>
  </si>
  <si>
    <t>E045564</t>
  </si>
  <si>
    <t>E045635</t>
  </si>
  <si>
    <t>541673107143C0700170306</t>
  </si>
  <si>
    <t>541673107143C0700170088</t>
  </si>
  <si>
    <t>541673107143C0700170297</t>
  </si>
  <si>
    <t>541673107143C0700170293</t>
  </si>
  <si>
    <t>E097673</t>
  </si>
  <si>
    <t>FUJITSU ASY7RSA-W</t>
  </si>
  <si>
    <t>FUJITSU ASY9ASA-W</t>
  </si>
  <si>
    <t>FUJITSU ASY7ASC-W</t>
  </si>
  <si>
    <t>00 8</t>
  </si>
  <si>
    <t>00 9</t>
  </si>
  <si>
    <t>0 14</t>
  </si>
  <si>
    <t>0 20</t>
  </si>
  <si>
    <t>E000586</t>
  </si>
  <si>
    <t xml:space="preserve">026 sala konferencyjna parter </t>
  </si>
  <si>
    <t>025 sala konferencyjna parter</t>
  </si>
  <si>
    <t xml:space="preserve">Panasonic </t>
  </si>
  <si>
    <t>S-100PKNE5A</t>
  </si>
  <si>
    <t xml:space="preserve">Midea 
</t>
  </si>
  <si>
    <t>M2OE-18HFN8-QH</t>
  </si>
  <si>
    <t xml:space="preserve">MIDEA 
</t>
  </si>
  <si>
    <t>AGBP-Q9NXDO-1</t>
  </si>
  <si>
    <t xml:space="preserve">MIDEA </t>
  </si>
  <si>
    <t xml:space="preserve">Fujitsu </t>
  </si>
  <si>
    <t>AOYG09KMCC</t>
  </si>
  <si>
    <t xml:space="preserve"> ASYG09KMCC</t>
  </si>
  <si>
    <t xml:space="preserve">FUJITSU </t>
  </si>
  <si>
    <t>AOYG14KBTA2</t>
  </si>
  <si>
    <t xml:space="preserve">
FUJITSU </t>
  </si>
  <si>
    <t xml:space="preserve">ASYG09KMCC </t>
  </si>
  <si>
    <t xml:space="preserve">
FUJITSU</t>
  </si>
  <si>
    <t xml:space="preserve"> ASYG09KMCC </t>
  </si>
  <si>
    <t xml:space="preserve"> ASH-09X2CS</t>
  </si>
  <si>
    <t>AOYG12KMCC</t>
  </si>
  <si>
    <t>ASY12USCCW</t>
  </si>
  <si>
    <t>AGBP-09NXDO-1</t>
  </si>
  <si>
    <t>ASY14USACW</t>
  </si>
  <si>
    <t xml:space="preserve"> AGBP-09NXDO-1</t>
  </si>
  <si>
    <t xml:space="preserve"> ASY9USCCW</t>
  </si>
  <si>
    <t>ASY14RSC-W</t>
  </si>
  <si>
    <t>Jednost. Zewnętrzna</t>
  </si>
  <si>
    <t>ASYA09LACM</t>
  </si>
  <si>
    <t>E057007</t>
  </si>
  <si>
    <t>E035293</t>
  </si>
  <si>
    <t>X1BPW-09N8D0-OH</t>
  </si>
  <si>
    <t>K4657302089</t>
  </si>
  <si>
    <t>Pomieszczenia socjalne</t>
  </si>
  <si>
    <t>AGBPW-09NXD0-IH</t>
  </si>
  <si>
    <t>541L25653043A070170035</t>
  </si>
  <si>
    <t>MOX</t>
  </si>
  <si>
    <t>FR-12HRFN8-QRD1</t>
  </si>
  <si>
    <t>S/N:54VQ449160149020130022</t>
  </si>
  <si>
    <t>3,0  kW</t>
  </si>
  <si>
    <t>RAS-13J2AVG-E</t>
  </si>
  <si>
    <t>B/D</t>
  </si>
  <si>
    <t>1,4 kW</t>
  </si>
  <si>
    <t>RAS-B13J2KVG-E</t>
  </si>
  <si>
    <t>Kopalnia  Jodłówka
OZG Mirocin</t>
  </si>
  <si>
    <t>340A073910105040831056</t>
  </si>
  <si>
    <t>2,15 kW</t>
  </si>
  <si>
    <t xml:space="preserve"> KWX-12HRBO</t>
  </si>
  <si>
    <t>340A********4270831147</t>
  </si>
  <si>
    <t>Pom. Sterownika sprężarki gazu nr-101 B  OZG Mirocin</t>
  </si>
  <si>
    <t>340A073720205240830269</t>
  </si>
  <si>
    <t>340A073910205040831776</t>
  </si>
  <si>
    <t>Kancelaria Kopalni</t>
  </si>
  <si>
    <t>54VQ449160149020130057</t>
  </si>
  <si>
    <t>MOX133-12HFN8-QRD1N</t>
  </si>
  <si>
    <t>54VS6926502A1050120741</t>
  </si>
  <si>
    <t>Kontener Biurowy z AKPiA MOW 100</t>
  </si>
  <si>
    <t>AS25TADHRA-CL</t>
  </si>
  <si>
    <t>AAANM 1E120 0N6L3 30126</t>
  </si>
  <si>
    <t>2,6 kW</t>
  </si>
  <si>
    <t>Nr nieczytelny</t>
  </si>
  <si>
    <t>Kontener  Sanitarny MOW 100</t>
  </si>
  <si>
    <t>AAANM 1E120 0N5L5 T0046</t>
  </si>
  <si>
    <t>AAANN 15090 0N1L5 00153</t>
  </si>
  <si>
    <t>Kontener Biurowy z AKPiA MOW 60</t>
  </si>
  <si>
    <t>KEX-09KTGI</t>
  </si>
  <si>
    <t>540F386310125090840748</t>
  </si>
  <si>
    <t>KEX-09KTGO</t>
  </si>
  <si>
    <t>540F386320225250820180</t>
  </si>
  <si>
    <t>Kontener  Sanitarny MOW 60</t>
  </si>
  <si>
    <t>AS25THMHRA-C</t>
  </si>
  <si>
    <t>AABL6 0E000 0N4MC L1453</t>
  </si>
  <si>
    <t>1U25YEFFRA-C</t>
  </si>
  <si>
    <t>AABL7 0E000 0N3MB R0888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</si>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</sst>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0000E+00"/>
  </numFmts>
  <fonts count="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Normalny 38" xfId="1" xr:uid="{00000000-0005-0000-0000-000001000000}"/>
  </cellStyles>
  <dxfs count="0"/>
  <tableStyles count="0" defaultTableStyle="TableStyleMedium9" defaultPivotStyle="PivotStyleLight16"/>
  <colors>
    <mruColors>
      <color rgb="FFFFFF99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Jas&#322;o%20Zestawienie%20urz&#261;dze&#324;%20f-gazy%20Oddzia&#322;%20Sanok.xlsx" TargetMode="External"/><Relationship Id="rId1" Type="http://schemas.openxmlformats.org/officeDocument/2006/relationships/externalLinkPath" Target="/1Dokumenty/Umowy/Klimatyzatory/Umowa%202018_2019_2020/Zestawienie%20urz&#261;dze&#324;%20JO/Jas&#322;o%20Zestawienie%20urz&#261;dze&#324;%20f-gazy%20Oddzia&#322;%20San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Zestawienie%20klimatyzator&#243;w%202016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Przemy&#347;l%20Wsch&#243;d%20Zestawienie%20urz&#261;dze&#324;%20f-gazy%20Oddzia&#322;%20San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anpelc\AppData\Local\Microsoft\Windows\Temporary%20Internet%20Files\Content.Outlook\XGK96EYQ\OK%20&#321;a&#324;cut%20Zestawienie%20urz&#261;dze&#324;%20f-gazy%20OK%20&#321;a&#324;cut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Zestawienie%20urz&#261;dze&#324;%20f-gazy%20Oddzia&#322;%20Sanok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Kopia%20Zestawienie%20urz&#261;dze&#324;%20f-gazy%20Oddzia&#322;%20Sanok%20(5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aryznar\AppData\Local\Microsoft\Windows\Temporary%20Internet%20Files\Content.Outlook\XNTBXNJ0\Przemy&#347;l%20Wsch&#243;d%20Zestawienie%20urz&#261;dze&#324;%20f-gazy%20Oddzia&#322;%20San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Informatyka%20Zestawienie%20urz&#261;dze&#324;%20f-gazy%20Oddzia&#322;%20Sanok%20V.1%20HW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Grabownica%20Zestawienie%20urz&#261;dze&#324;%20f-gazy%20Oddzia&#322;%20San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Jaros&#322;aw%20Zestawienie%20urz&#261;dze&#324;%20f-gazy%20Oddzia&#322;%20Sanok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&#379;o&#322;ynia%20Zestawienie%20urz&#261;dze&#324;%20f-gazy%20Oddzia&#322;%20Sanok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PMG%20Hus&#243;w%20Zestawienie%20urz&#261;dze&#324;%20f-gazy%20Oddzia&#322;%20Sanok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Zestawienie%20urz&#261;dze&#324;%20f-gazy%20Oddzia&#322;%20Sanok%20-%20KGZ%20Przemy&#347;l-Zach&#243;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Rzesz&#243;w%20Zestawienie%20urz&#261;dze&#324;%20f-gazy%20Oddzia&#322;%20San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Rymanowska%20Zestawienie%20urz&#261;dze&#324;%20f-gazy%20Oddzia&#322;%20San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Ma&#263;kowice%20Zestawienie%20urz&#261;dze&#324;%20f-gazy%20KGZ%20Ma&#263;kowice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Lublin%20Zestawienie%20urz&#261;dze&#324;%20f-gazy%20Kop.%20Lubli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OK%20Tarn&#243;w%20Zestawienie%20urz&#261;dze&#324;%20f-gazy%20Oddzia&#322;%20Sanok%20OK%20Tarn&#243;w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Brze&#378;nica%20Zestawienie%20urz&#261;dze&#324;%20f-gazy%20Oddzia&#322;%20Sanok_PMGB%201406201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Zestawienie%20urz&#261;dze&#324;%20f-gazy%20PMG%20Swarz&#243;w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Tarn&#243;w%20IIZestawienie%20urz&#261;dze&#324;%20f-gazy%20Oddzia&#322;%20Sanok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Hurko%20Zestawienie%20urz&#261;dze&#324;%20f-gazy%20Oddzia&#322;%20San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Tulig&#322;owy%20Zestawienie%20urz&#261;dze&#324;%20f-gazy%20Oddzia&#322;%20Sanok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Rylowa%20Zestawienie%20urz&#261;dze&#324;%20f-gazy%20Oddzia&#322;%20Sanok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Lubacz&#243;w%20Zestawienie%20urz&#261;dze&#324;%20f-gazy%20Oddzia&#322;%20Sanok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Zestawienie%20urz&#261;dze&#324;%20f-gazy%20KGZ%20Krasn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Kopia%20Zestawienie%20urz&#261;dze&#324;%20f-gazy%20Oddzia&#322;%20Sanok%20(3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Kopia%20Zestawienie%20urz&#261;dze&#324;%20f-gazy%20Oddzia&#322;%20Sanok%20(7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EA%20Zestawienie%20urz&#261;dze&#324;%20f-gazy%20Oddzia&#322;%20Sanok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Kopia%20Zestawienie%20urz&#261;dze&#324;%20f-gazy%20Oddzia&#322;%20San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</sheetNames>
    <sheetDataSet>
      <sheetData sheetId="0" refreshError="1">
        <row r="83">
          <cell r="H83">
            <v>4612870002810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  <sheetName val="Arkusz1"/>
    </sheetNames>
    <sheetDataSet>
      <sheetData sheetId="0">
        <row r="7">
          <cell r="C7" t="str">
            <v>R23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K516"/>
  <sheetViews>
    <sheetView tabSelected="1" view="pageLayout" zoomScaleNormal="100" workbookViewId="0">
      <selection activeCell="M14" sqref="M14"/>
    </sheetView>
  </sheetViews>
  <sheetFormatPr defaultColWidth="9" defaultRowHeight="12.75"/>
  <cols>
    <col min="1" max="1" width="5.25" style="3" bestFit="1" customWidth="1"/>
    <col min="2" max="3" width="18" style="5" customWidth="1"/>
    <col min="4" max="4" width="11.75" style="5" customWidth="1"/>
    <col min="5" max="5" width="20.5" style="5" bestFit="1" customWidth="1"/>
    <col min="6" max="6" width="27.375" style="5" customWidth="1"/>
    <col min="7" max="7" width="9.125" style="5" customWidth="1"/>
    <col min="8" max="8" width="8.125" style="5" customWidth="1"/>
    <col min="9" max="9" width="10.125" style="5" customWidth="1"/>
    <col min="10" max="10" width="8.25" style="5" customWidth="1"/>
    <col min="11" max="11" width="6.875" style="5" customWidth="1"/>
    <col min="12" max="16384" width="9" style="3"/>
  </cols>
  <sheetData>
    <row r="1" spans="1:11" s="1" customFormat="1" ht="29.25" customHeight="1">
      <c r="A1" s="44" t="s">
        <v>0</v>
      </c>
      <c r="B1" s="45" t="s">
        <v>8</v>
      </c>
      <c r="C1" s="45" t="s">
        <v>11</v>
      </c>
      <c r="D1" s="46" t="s">
        <v>73</v>
      </c>
      <c r="E1" s="46"/>
      <c r="F1" s="46"/>
      <c r="G1" s="46"/>
      <c r="H1" s="46"/>
      <c r="I1" s="46"/>
      <c r="J1" s="47" t="s">
        <v>5</v>
      </c>
      <c r="K1" s="4" t="s">
        <v>1243</v>
      </c>
    </row>
    <row r="2" spans="1:11" s="1" customFormat="1" ht="82.5" customHeight="1">
      <c r="A2" s="44"/>
      <c r="B2" s="45"/>
      <c r="C2" s="45"/>
      <c r="D2" s="2" t="s">
        <v>9</v>
      </c>
      <c r="E2" s="2" t="s">
        <v>10</v>
      </c>
      <c r="F2" s="2" t="s">
        <v>12</v>
      </c>
      <c r="G2" s="2" t="s">
        <v>13</v>
      </c>
      <c r="H2" s="2" t="s">
        <v>14</v>
      </c>
      <c r="I2" s="2" t="s">
        <v>7</v>
      </c>
      <c r="J2" s="47"/>
      <c r="K2" s="4" t="s">
        <v>1</v>
      </c>
    </row>
    <row r="3" spans="1:11">
      <c r="A3" s="6">
        <v>1</v>
      </c>
      <c r="B3" s="7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>
        <v>2017</v>
      </c>
      <c r="H3" s="7">
        <v>2.5</v>
      </c>
      <c r="I3" s="7">
        <v>1</v>
      </c>
      <c r="J3" s="7" t="s">
        <v>4</v>
      </c>
      <c r="K3" s="10">
        <v>0.7</v>
      </c>
    </row>
    <row r="4" spans="1:11">
      <c r="A4" s="8">
        <v>2</v>
      </c>
      <c r="B4" s="7" t="s">
        <v>15</v>
      </c>
      <c r="C4" s="7" t="s">
        <v>26</v>
      </c>
      <c r="D4" s="7" t="s">
        <v>20</v>
      </c>
      <c r="E4" s="7" t="s">
        <v>21</v>
      </c>
      <c r="F4" s="7" t="s">
        <v>22</v>
      </c>
      <c r="G4" s="7">
        <v>2017</v>
      </c>
      <c r="H4" s="10">
        <v>5</v>
      </c>
      <c r="I4" s="7">
        <v>1</v>
      </c>
      <c r="J4" s="7" t="s">
        <v>4</v>
      </c>
      <c r="K4" s="10">
        <v>1.2</v>
      </c>
    </row>
    <row r="5" spans="1:11" ht="25.5">
      <c r="A5" s="6">
        <v>3</v>
      </c>
      <c r="B5" s="7" t="s">
        <v>15</v>
      </c>
      <c r="C5" s="7" t="s">
        <v>25</v>
      </c>
      <c r="D5" s="7" t="s">
        <v>23</v>
      </c>
      <c r="E5" s="7" t="s">
        <v>24</v>
      </c>
      <c r="F5" s="7" t="s">
        <v>27</v>
      </c>
      <c r="G5" s="7">
        <v>2008</v>
      </c>
      <c r="H5" s="7">
        <v>1.34</v>
      </c>
      <c r="I5" s="7">
        <v>1</v>
      </c>
      <c r="J5" s="7" t="s">
        <v>3</v>
      </c>
      <c r="K5" s="10">
        <v>0.9</v>
      </c>
    </row>
    <row r="6" spans="1:11">
      <c r="A6" s="8">
        <v>4</v>
      </c>
      <c r="B6" s="7" t="s">
        <v>28</v>
      </c>
      <c r="C6" s="7" t="s">
        <v>29</v>
      </c>
      <c r="D6" s="7" t="s">
        <v>30</v>
      </c>
      <c r="E6" s="7" t="s">
        <v>31</v>
      </c>
      <c r="F6" s="7" t="s">
        <v>32</v>
      </c>
      <c r="G6" s="7">
        <v>2007</v>
      </c>
      <c r="H6" s="7">
        <v>14</v>
      </c>
      <c r="I6" s="7">
        <v>2</v>
      </c>
      <c r="J6" s="7" t="s">
        <v>4</v>
      </c>
      <c r="K6" s="10">
        <v>3.8</v>
      </c>
    </row>
    <row r="7" spans="1:11">
      <c r="A7" s="6">
        <v>5</v>
      </c>
      <c r="B7" s="7" t="s">
        <v>28</v>
      </c>
      <c r="C7" s="7" t="s">
        <v>33</v>
      </c>
      <c r="D7" s="7" t="s">
        <v>34</v>
      </c>
      <c r="E7" s="7" t="s">
        <v>35</v>
      </c>
      <c r="F7" s="7" t="s">
        <v>36</v>
      </c>
      <c r="G7" s="7">
        <v>2016</v>
      </c>
      <c r="H7" s="7">
        <v>5.2</v>
      </c>
      <c r="I7" s="7">
        <v>1</v>
      </c>
      <c r="J7" s="7" t="s">
        <v>4</v>
      </c>
      <c r="K7" s="10">
        <v>1.2</v>
      </c>
    </row>
    <row r="8" spans="1:11" ht="25.5">
      <c r="A8" s="8">
        <v>6</v>
      </c>
      <c r="B8" s="7" t="s">
        <v>28</v>
      </c>
      <c r="C8" s="7" t="s">
        <v>37</v>
      </c>
      <c r="D8" s="7" t="s">
        <v>34</v>
      </c>
      <c r="E8" s="7" t="s">
        <v>38</v>
      </c>
      <c r="F8" s="7" t="s">
        <v>39</v>
      </c>
      <c r="G8" s="7">
        <v>2016</v>
      </c>
      <c r="H8" s="7">
        <v>2.5</v>
      </c>
      <c r="I8" s="7">
        <v>1</v>
      </c>
      <c r="J8" s="7" t="s">
        <v>4</v>
      </c>
      <c r="K8" s="11">
        <v>0.85</v>
      </c>
    </row>
    <row r="9" spans="1:11">
      <c r="A9" s="6">
        <v>7</v>
      </c>
      <c r="B9" s="7" t="s">
        <v>28</v>
      </c>
      <c r="C9" s="7" t="s">
        <v>40</v>
      </c>
      <c r="D9" s="7" t="s">
        <v>77</v>
      </c>
      <c r="E9" s="15" t="s">
        <v>841</v>
      </c>
      <c r="F9" s="7" t="s">
        <v>842</v>
      </c>
      <c r="G9" s="7">
        <v>2019</v>
      </c>
      <c r="H9" s="7">
        <v>2.6</v>
      </c>
      <c r="I9" s="7">
        <v>1</v>
      </c>
      <c r="J9" s="7" t="s">
        <v>845</v>
      </c>
      <c r="K9" s="11">
        <v>0.7</v>
      </c>
    </row>
    <row r="10" spans="1:11">
      <c r="A10" s="8">
        <v>8</v>
      </c>
      <c r="B10" s="7" t="s">
        <v>28</v>
      </c>
      <c r="C10" s="7" t="s">
        <v>42</v>
      </c>
      <c r="D10" s="7" t="s">
        <v>41</v>
      </c>
      <c r="E10" s="7" t="s">
        <v>843</v>
      </c>
      <c r="F10" s="27" t="s">
        <v>844</v>
      </c>
      <c r="G10" s="7">
        <v>2006</v>
      </c>
      <c r="H10" s="7">
        <v>2.5</v>
      </c>
      <c r="I10" s="7">
        <v>1</v>
      </c>
      <c r="J10" s="7" t="s">
        <v>3</v>
      </c>
      <c r="K10" s="11">
        <v>0.83</v>
      </c>
    </row>
    <row r="11" spans="1:11">
      <c r="A11" s="6">
        <v>9</v>
      </c>
      <c r="B11" s="7" t="s">
        <v>28</v>
      </c>
      <c r="C11" s="7" t="s">
        <v>998</v>
      </c>
      <c r="D11" s="7" t="s">
        <v>899</v>
      </c>
      <c r="E11" s="7" t="s">
        <v>900</v>
      </c>
      <c r="F11" s="27" t="s">
        <v>901</v>
      </c>
      <c r="G11" s="7">
        <v>2021</v>
      </c>
      <c r="H11" s="7">
        <v>1.19</v>
      </c>
      <c r="I11" s="7">
        <v>1</v>
      </c>
      <c r="J11" s="7" t="s">
        <v>845</v>
      </c>
      <c r="K11" s="11" t="s">
        <v>73</v>
      </c>
    </row>
    <row r="12" spans="1:11" ht="25.5">
      <c r="A12" s="8">
        <v>10</v>
      </c>
      <c r="B12" s="7" t="s">
        <v>28</v>
      </c>
      <c r="C12" s="7" t="s">
        <v>199</v>
      </c>
      <c r="D12" s="7" t="s">
        <v>53</v>
      </c>
      <c r="E12" s="7" t="s">
        <v>996</v>
      </c>
      <c r="F12" s="7" t="s">
        <v>997</v>
      </c>
      <c r="G12" s="7">
        <v>2023</v>
      </c>
      <c r="H12" s="7">
        <v>2.6</v>
      </c>
      <c r="I12" s="7">
        <v>1</v>
      </c>
      <c r="J12" s="7" t="s">
        <v>845</v>
      </c>
      <c r="K12" s="7">
        <v>0.55000000000000004</v>
      </c>
    </row>
    <row r="13" spans="1:11">
      <c r="A13" s="6">
        <v>11</v>
      </c>
      <c r="B13" s="7" t="s">
        <v>48</v>
      </c>
      <c r="C13" s="7" t="s">
        <v>1196</v>
      </c>
      <c r="D13" s="7" t="s">
        <v>34</v>
      </c>
      <c r="E13" s="7" t="s">
        <v>536</v>
      </c>
      <c r="F13" s="7" t="s">
        <v>49</v>
      </c>
      <c r="G13" s="7">
        <v>2010</v>
      </c>
      <c r="H13" s="7">
        <v>2</v>
      </c>
      <c r="I13" s="7" t="s">
        <v>73</v>
      </c>
      <c r="J13" s="7" t="s">
        <v>4</v>
      </c>
      <c r="K13" s="10">
        <v>2.2000000000000002</v>
      </c>
    </row>
    <row r="14" spans="1:11" ht="25.5">
      <c r="A14" s="8">
        <v>12</v>
      </c>
      <c r="B14" s="7" t="s">
        <v>48</v>
      </c>
      <c r="C14" s="7" t="s">
        <v>806</v>
      </c>
      <c r="D14" s="7" t="s">
        <v>34</v>
      </c>
      <c r="E14" s="9" t="s">
        <v>1197</v>
      </c>
      <c r="F14" s="9" t="s">
        <v>1198</v>
      </c>
      <c r="G14" s="9">
        <v>2010</v>
      </c>
      <c r="H14" s="7">
        <v>2</v>
      </c>
      <c r="I14" s="9">
        <v>1</v>
      </c>
      <c r="J14" s="7" t="s">
        <v>4</v>
      </c>
      <c r="K14" s="10">
        <v>2.2000000000000002</v>
      </c>
    </row>
    <row r="15" spans="1:11" ht="25.5">
      <c r="A15" s="6">
        <v>13</v>
      </c>
      <c r="B15" s="7" t="s">
        <v>48</v>
      </c>
      <c r="C15" s="7" t="s">
        <v>806</v>
      </c>
      <c r="D15" s="7" t="s">
        <v>34</v>
      </c>
      <c r="E15" s="9" t="s">
        <v>637</v>
      </c>
      <c r="F15" s="9" t="s">
        <v>1199</v>
      </c>
      <c r="G15" s="9">
        <v>2010</v>
      </c>
      <c r="H15" s="7">
        <v>2</v>
      </c>
      <c r="I15" s="9">
        <v>1</v>
      </c>
      <c r="J15" s="7" t="s">
        <v>4</v>
      </c>
      <c r="K15" s="10">
        <v>2.2000000000000002</v>
      </c>
    </row>
    <row r="16" spans="1:11">
      <c r="A16" s="8">
        <v>14</v>
      </c>
      <c r="B16" s="7" t="s">
        <v>48</v>
      </c>
      <c r="C16" s="7" t="s">
        <v>1196</v>
      </c>
      <c r="D16" s="7" t="s">
        <v>418</v>
      </c>
      <c r="E16" s="9" t="s">
        <v>1200</v>
      </c>
      <c r="F16" s="9" t="s">
        <v>1201</v>
      </c>
      <c r="G16" s="9">
        <v>2024</v>
      </c>
      <c r="H16" s="7">
        <v>2.6</v>
      </c>
      <c r="I16" s="9" t="s">
        <v>73</v>
      </c>
      <c r="J16" s="7" t="s">
        <v>845</v>
      </c>
      <c r="K16" s="10">
        <v>0.6</v>
      </c>
    </row>
    <row r="17" spans="1:11" ht="25.5">
      <c r="A17" s="6">
        <v>15</v>
      </c>
      <c r="B17" s="7" t="s">
        <v>48</v>
      </c>
      <c r="C17" s="7" t="s">
        <v>1202</v>
      </c>
      <c r="D17" s="7" t="s">
        <v>418</v>
      </c>
      <c r="E17" s="9" t="s">
        <v>1203</v>
      </c>
      <c r="F17" s="9" t="s">
        <v>1204</v>
      </c>
      <c r="G17" s="9">
        <v>2024</v>
      </c>
      <c r="H17" s="7">
        <v>2.6</v>
      </c>
      <c r="I17" s="9">
        <v>1</v>
      </c>
      <c r="J17" s="7" t="s">
        <v>845</v>
      </c>
      <c r="K17" s="10">
        <v>0.6</v>
      </c>
    </row>
    <row r="18" spans="1:11" ht="38.25">
      <c r="A18" s="8">
        <v>16</v>
      </c>
      <c r="B18" s="7" t="s">
        <v>51</v>
      </c>
      <c r="C18" s="6" t="s">
        <v>52</v>
      </c>
      <c r="D18" s="7" t="s">
        <v>53</v>
      </c>
      <c r="E18" s="6" t="s">
        <v>54</v>
      </c>
      <c r="F18" s="6" t="s">
        <v>55</v>
      </c>
      <c r="G18" s="6">
        <v>2015</v>
      </c>
      <c r="H18" s="7">
        <v>28</v>
      </c>
      <c r="I18" s="7">
        <v>10</v>
      </c>
      <c r="J18" s="6" t="s">
        <v>4</v>
      </c>
      <c r="K18" s="10">
        <v>9</v>
      </c>
    </row>
    <row r="19" spans="1:11" ht="38.25">
      <c r="A19" s="6">
        <v>17</v>
      </c>
      <c r="B19" s="7" t="s">
        <v>51</v>
      </c>
      <c r="C19" s="6" t="s">
        <v>52</v>
      </c>
      <c r="D19" s="7" t="s">
        <v>53</v>
      </c>
      <c r="E19" s="6" t="s">
        <v>56</v>
      </c>
      <c r="F19" s="6" t="s">
        <v>57</v>
      </c>
      <c r="G19" s="6">
        <v>2015</v>
      </c>
      <c r="H19" s="7">
        <v>2.5</v>
      </c>
      <c r="I19" s="7">
        <v>1</v>
      </c>
      <c r="J19" s="6" t="s">
        <v>4</v>
      </c>
      <c r="K19" s="11">
        <v>0.95</v>
      </c>
    </row>
    <row r="20" spans="1:11" ht="38.25">
      <c r="A20" s="8">
        <v>18</v>
      </c>
      <c r="B20" s="7" t="s">
        <v>51</v>
      </c>
      <c r="C20" s="6" t="s">
        <v>52</v>
      </c>
      <c r="D20" s="7" t="s">
        <v>53</v>
      </c>
      <c r="E20" s="6" t="s">
        <v>56</v>
      </c>
      <c r="F20" s="6" t="s">
        <v>58</v>
      </c>
      <c r="G20" s="7">
        <v>2015</v>
      </c>
      <c r="H20" s="7">
        <v>2.5</v>
      </c>
      <c r="I20" s="7">
        <v>1</v>
      </c>
      <c r="J20" s="6" t="s">
        <v>4</v>
      </c>
      <c r="K20" s="11">
        <v>0.95</v>
      </c>
    </row>
    <row r="21" spans="1:11" ht="38.25">
      <c r="A21" s="6">
        <v>19</v>
      </c>
      <c r="B21" s="7" t="s">
        <v>51</v>
      </c>
      <c r="C21" s="7" t="s">
        <v>59</v>
      </c>
      <c r="D21" s="7" t="s">
        <v>53</v>
      </c>
      <c r="E21" s="6" t="s">
        <v>60</v>
      </c>
      <c r="F21" s="7" t="s">
        <v>27</v>
      </c>
      <c r="G21" s="7">
        <v>2015</v>
      </c>
      <c r="H21" s="7">
        <v>2</v>
      </c>
      <c r="I21" s="7">
        <v>1</v>
      </c>
      <c r="J21" s="6" t="s">
        <v>4</v>
      </c>
      <c r="K21" s="12">
        <v>2.0880000000000001</v>
      </c>
    </row>
    <row r="22" spans="1:11" ht="25.5">
      <c r="A22" s="8">
        <v>20</v>
      </c>
      <c r="B22" s="7" t="s">
        <v>861</v>
      </c>
      <c r="C22" s="7" t="s">
        <v>70</v>
      </c>
      <c r="D22" s="7" t="s">
        <v>17</v>
      </c>
      <c r="E22" s="6" t="s">
        <v>71</v>
      </c>
      <c r="F22" s="7" t="s">
        <v>72</v>
      </c>
      <c r="G22" s="7" t="s">
        <v>73</v>
      </c>
      <c r="H22" s="7">
        <v>5.6</v>
      </c>
      <c r="I22" s="7">
        <v>2</v>
      </c>
      <c r="J22" s="7" t="s">
        <v>2</v>
      </c>
      <c r="K22" s="10">
        <v>1.46</v>
      </c>
    </row>
    <row r="23" spans="1:11" ht="25.5">
      <c r="A23" s="6">
        <v>21</v>
      </c>
      <c r="B23" s="7" t="s">
        <v>861</v>
      </c>
      <c r="C23" s="7" t="s">
        <v>74</v>
      </c>
      <c r="D23" s="7" t="s">
        <v>17</v>
      </c>
      <c r="E23" s="7" t="s">
        <v>75</v>
      </c>
      <c r="F23" s="7" t="s">
        <v>76</v>
      </c>
      <c r="G23" s="7">
        <v>2007</v>
      </c>
      <c r="H23" s="7">
        <v>4.25</v>
      </c>
      <c r="I23" s="7">
        <v>1</v>
      </c>
      <c r="J23" s="7" t="s">
        <v>4</v>
      </c>
      <c r="K23" s="10">
        <v>1.1000000000000001</v>
      </c>
    </row>
    <row r="24" spans="1:11" ht="25.5">
      <c r="A24" s="8">
        <v>22</v>
      </c>
      <c r="B24" s="7" t="s">
        <v>861</v>
      </c>
      <c r="C24" s="7" t="s">
        <v>29</v>
      </c>
      <c r="D24" s="7" t="s">
        <v>17</v>
      </c>
      <c r="E24" s="7" t="s">
        <v>856</v>
      </c>
      <c r="F24" s="7" t="s">
        <v>857</v>
      </c>
      <c r="G24" s="7">
        <v>2018</v>
      </c>
      <c r="H24" s="7">
        <v>3.4</v>
      </c>
      <c r="I24" s="7">
        <v>1</v>
      </c>
      <c r="J24" s="7" t="s">
        <v>4</v>
      </c>
      <c r="K24" s="10">
        <v>0.9</v>
      </c>
    </row>
    <row r="25" spans="1:11" ht="25.5">
      <c r="A25" s="6">
        <v>23</v>
      </c>
      <c r="B25" s="7" t="s">
        <v>861</v>
      </c>
      <c r="C25" s="7" t="s">
        <v>858</v>
      </c>
      <c r="D25" s="7" t="s">
        <v>77</v>
      </c>
      <c r="E25" s="7" t="s">
        <v>78</v>
      </c>
      <c r="F25" s="7" t="s">
        <v>859</v>
      </c>
      <c r="G25" s="7">
        <v>2014</v>
      </c>
      <c r="H25" s="7">
        <v>10</v>
      </c>
      <c r="I25" s="7">
        <v>5</v>
      </c>
      <c r="J25" s="7" t="s">
        <v>4</v>
      </c>
      <c r="K25" s="10">
        <v>3.4</v>
      </c>
    </row>
    <row r="26" spans="1:11" ht="25.5">
      <c r="A26" s="8">
        <v>24</v>
      </c>
      <c r="B26" s="7" t="s">
        <v>861</v>
      </c>
      <c r="C26" s="7" t="s">
        <v>858</v>
      </c>
      <c r="D26" s="7" t="s">
        <v>77</v>
      </c>
      <c r="E26" s="7" t="s">
        <v>78</v>
      </c>
      <c r="F26" s="7" t="s">
        <v>860</v>
      </c>
      <c r="G26" s="7">
        <v>2014</v>
      </c>
      <c r="H26" s="7">
        <v>10</v>
      </c>
      <c r="I26" s="7">
        <v>5</v>
      </c>
      <c r="J26" s="7" t="s">
        <v>4</v>
      </c>
      <c r="K26" s="10">
        <v>3.4</v>
      </c>
    </row>
    <row r="27" spans="1:11" ht="38.25">
      <c r="A27" s="6">
        <v>25</v>
      </c>
      <c r="B27" s="7" t="s">
        <v>79</v>
      </c>
      <c r="C27" s="7" t="s">
        <v>81</v>
      </c>
      <c r="D27" s="7" t="s">
        <v>17</v>
      </c>
      <c r="E27" s="7" t="s">
        <v>82</v>
      </c>
      <c r="F27" s="7" t="s">
        <v>83</v>
      </c>
      <c r="G27" s="7">
        <v>2010</v>
      </c>
      <c r="H27" s="7">
        <v>2.6</v>
      </c>
      <c r="I27" s="7">
        <v>1</v>
      </c>
      <c r="J27" s="7" t="s">
        <v>4</v>
      </c>
      <c r="K27" s="11">
        <v>0.65</v>
      </c>
    </row>
    <row r="28" spans="1:11" ht="38.25">
      <c r="A28" s="8">
        <v>26</v>
      </c>
      <c r="B28" s="7" t="s">
        <v>79</v>
      </c>
      <c r="C28" s="7" t="s">
        <v>84</v>
      </c>
      <c r="D28" s="7" t="s">
        <v>85</v>
      </c>
      <c r="E28" s="7" t="s">
        <v>86</v>
      </c>
      <c r="F28" s="7" t="s">
        <v>87</v>
      </c>
      <c r="G28" s="7">
        <v>2012</v>
      </c>
      <c r="H28" s="7">
        <v>2.9</v>
      </c>
      <c r="I28" s="7">
        <v>1</v>
      </c>
      <c r="J28" s="7" t="s">
        <v>4</v>
      </c>
      <c r="K28" s="11">
        <v>0.55000000000000004</v>
      </c>
    </row>
    <row r="29" spans="1:11" ht="25.5">
      <c r="A29" s="6">
        <v>27</v>
      </c>
      <c r="B29" s="7" t="s">
        <v>79</v>
      </c>
      <c r="C29" s="7" t="s">
        <v>80</v>
      </c>
      <c r="D29" s="7" t="s">
        <v>17</v>
      </c>
      <c r="E29" s="7" t="s">
        <v>88</v>
      </c>
      <c r="F29" s="7" t="s">
        <v>89</v>
      </c>
      <c r="G29" s="7">
        <v>2015</v>
      </c>
      <c r="H29" s="7">
        <v>7.1</v>
      </c>
      <c r="I29" s="7">
        <v>1</v>
      </c>
      <c r="J29" s="7" t="s">
        <v>4</v>
      </c>
      <c r="K29" s="10">
        <v>1.8</v>
      </c>
    </row>
    <row r="30" spans="1:11" ht="25.5">
      <c r="A30" s="8">
        <v>28</v>
      </c>
      <c r="B30" s="7" t="s">
        <v>79</v>
      </c>
      <c r="C30" s="7" t="s">
        <v>90</v>
      </c>
      <c r="D30" s="7" t="s">
        <v>85</v>
      </c>
      <c r="E30" s="7" t="s">
        <v>91</v>
      </c>
      <c r="F30" s="7" t="s">
        <v>92</v>
      </c>
      <c r="G30" s="7">
        <v>2012</v>
      </c>
      <c r="H30" s="7">
        <v>3.5</v>
      </c>
      <c r="I30" s="7">
        <v>1</v>
      </c>
      <c r="J30" s="7" t="s">
        <v>4</v>
      </c>
      <c r="K30" s="11">
        <v>0.72</v>
      </c>
    </row>
    <row r="31" spans="1:11" ht="25.5">
      <c r="A31" s="6">
        <v>29</v>
      </c>
      <c r="B31" s="7" t="s">
        <v>79</v>
      </c>
      <c r="C31" s="7" t="s">
        <v>895</v>
      </c>
      <c r="D31" s="7" t="s">
        <v>85</v>
      </c>
      <c r="E31" s="7" t="s">
        <v>896</v>
      </c>
      <c r="F31" s="7" t="s">
        <v>897</v>
      </c>
      <c r="G31" s="7">
        <v>2010</v>
      </c>
      <c r="H31" s="7">
        <v>2.8</v>
      </c>
      <c r="I31" s="7">
        <v>1</v>
      </c>
      <c r="J31" s="7" t="s">
        <v>4</v>
      </c>
      <c r="K31" s="11" t="s">
        <v>73</v>
      </c>
    </row>
    <row r="32" spans="1:11" ht="38.25">
      <c r="A32" s="8">
        <v>30</v>
      </c>
      <c r="B32" s="7" t="s">
        <v>79</v>
      </c>
      <c r="C32" s="7" t="s">
        <v>999</v>
      </c>
      <c r="D32" s="7" t="s">
        <v>1000</v>
      </c>
      <c r="E32" s="7" t="s">
        <v>1001</v>
      </c>
      <c r="F32" s="7" t="s">
        <v>1002</v>
      </c>
      <c r="G32" s="7">
        <v>2010</v>
      </c>
      <c r="H32" s="7">
        <v>2.75</v>
      </c>
      <c r="I32" s="7">
        <v>1</v>
      </c>
      <c r="J32" s="7" t="s">
        <v>4</v>
      </c>
      <c r="K32" s="7">
        <v>0.65</v>
      </c>
    </row>
    <row r="33" spans="1:11" ht="51">
      <c r="A33" s="6">
        <v>31</v>
      </c>
      <c r="B33" s="7" t="s">
        <v>79</v>
      </c>
      <c r="C33" s="7" t="s">
        <v>895</v>
      </c>
      <c r="D33" s="7" t="s">
        <v>85</v>
      </c>
      <c r="E33" s="7" t="s">
        <v>1003</v>
      </c>
      <c r="F33" s="7" t="s">
        <v>1004</v>
      </c>
      <c r="G33" s="7">
        <v>2010</v>
      </c>
      <c r="H33" s="7">
        <v>2.75</v>
      </c>
      <c r="I33" s="7">
        <v>1</v>
      </c>
      <c r="J33" s="7" t="s">
        <v>4</v>
      </c>
      <c r="K33" s="7">
        <v>0.55000000000000004</v>
      </c>
    </row>
    <row r="34" spans="1:11" ht="51">
      <c r="A34" s="8">
        <v>32</v>
      </c>
      <c r="B34" s="7" t="s">
        <v>79</v>
      </c>
      <c r="C34" s="7" t="s">
        <v>1005</v>
      </c>
      <c r="D34" s="7" t="s">
        <v>85</v>
      </c>
      <c r="E34" s="7" t="s">
        <v>1006</v>
      </c>
      <c r="F34" s="7" t="s">
        <v>1007</v>
      </c>
      <c r="G34" s="7">
        <v>2012</v>
      </c>
      <c r="H34" s="7">
        <v>5.2</v>
      </c>
      <c r="I34" s="7">
        <v>1</v>
      </c>
      <c r="J34" s="7" t="s">
        <v>4</v>
      </c>
      <c r="K34" s="7">
        <v>1.1000000000000001</v>
      </c>
    </row>
    <row r="35" spans="1:11" ht="51">
      <c r="A35" s="6">
        <v>33</v>
      </c>
      <c r="B35" s="7" t="s">
        <v>79</v>
      </c>
      <c r="C35" s="7" t="s">
        <v>1008</v>
      </c>
      <c r="D35" s="7" t="s">
        <v>85</v>
      </c>
      <c r="E35" s="7" t="s">
        <v>1006</v>
      </c>
      <c r="F35" s="7" t="s">
        <v>1009</v>
      </c>
      <c r="G35" s="7">
        <v>2012</v>
      </c>
      <c r="H35" s="7">
        <v>5.2</v>
      </c>
      <c r="I35" s="7">
        <v>1</v>
      </c>
      <c r="J35" s="7" t="s">
        <v>4</v>
      </c>
      <c r="K35" s="7">
        <v>1.1000000000000001</v>
      </c>
    </row>
    <row r="36" spans="1:11" ht="25.5">
      <c r="A36" s="8">
        <v>34</v>
      </c>
      <c r="B36" s="7" t="s">
        <v>79</v>
      </c>
      <c r="C36" s="7" t="s">
        <v>1010</v>
      </c>
      <c r="D36" s="7" t="s">
        <v>20</v>
      </c>
      <c r="E36" s="7" t="s">
        <v>1011</v>
      </c>
      <c r="F36" s="7" t="s">
        <v>1012</v>
      </c>
      <c r="G36" s="7">
        <v>2022</v>
      </c>
      <c r="H36" s="7">
        <v>2.6</v>
      </c>
      <c r="I36" s="7">
        <v>1</v>
      </c>
      <c r="J36" s="7" t="s">
        <v>845</v>
      </c>
      <c r="K36" s="7">
        <v>0.51</v>
      </c>
    </row>
    <row r="37" spans="1:11" ht="25.5">
      <c r="A37" s="6">
        <v>35</v>
      </c>
      <c r="B37" s="7" t="s">
        <v>93</v>
      </c>
      <c r="C37" s="7" t="s">
        <v>94</v>
      </c>
      <c r="D37" s="7" t="s">
        <v>34</v>
      </c>
      <c r="E37" s="7" t="s">
        <v>95</v>
      </c>
      <c r="F37" s="7" t="s">
        <v>96</v>
      </c>
      <c r="G37" s="7">
        <v>2011</v>
      </c>
      <c r="H37" s="7">
        <v>5.4</v>
      </c>
      <c r="I37" s="7">
        <v>1</v>
      </c>
      <c r="J37" s="7" t="s">
        <v>4</v>
      </c>
      <c r="K37" s="10">
        <v>1.6</v>
      </c>
    </row>
    <row r="38" spans="1:11" ht="25.5">
      <c r="A38" s="8">
        <v>36</v>
      </c>
      <c r="B38" s="7" t="s">
        <v>93</v>
      </c>
      <c r="C38" s="7" t="s">
        <v>97</v>
      </c>
      <c r="D38" s="7" t="s">
        <v>34</v>
      </c>
      <c r="E38" s="7" t="s">
        <v>98</v>
      </c>
      <c r="F38" s="7" t="s">
        <v>99</v>
      </c>
      <c r="G38" s="7">
        <v>2011</v>
      </c>
      <c r="H38" s="7">
        <v>5.4</v>
      </c>
      <c r="I38" s="7">
        <v>3</v>
      </c>
      <c r="J38" s="7" t="s">
        <v>4</v>
      </c>
      <c r="K38" s="10">
        <v>2.2000000000000002</v>
      </c>
    </row>
    <row r="39" spans="1:11" ht="38.25">
      <c r="A39" s="6">
        <v>37</v>
      </c>
      <c r="B39" s="7" t="s">
        <v>93</v>
      </c>
      <c r="C39" s="7" t="s">
        <v>100</v>
      </c>
      <c r="D39" s="7" t="s">
        <v>77</v>
      </c>
      <c r="E39" s="7" t="s">
        <v>78</v>
      </c>
      <c r="F39" s="7" t="s">
        <v>73</v>
      </c>
      <c r="G39" s="7">
        <v>2017</v>
      </c>
      <c r="H39" s="7">
        <v>10</v>
      </c>
      <c r="I39" s="7">
        <v>2</v>
      </c>
      <c r="J39" s="7" t="s">
        <v>4</v>
      </c>
      <c r="K39" s="10">
        <v>3.4</v>
      </c>
    </row>
    <row r="40" spans="1:11" ht="38.25">
      <c r="A40" s="8">
        <v>38</v>
      </c>
      <c r="B40" s="7" t="s">
        <v>93</v>
      </c>
      <c r="C40" s="7" t="s">
        <v>101</v>
      </c>
      <c r="D40" s="7" t="s">
        <v>77</v>
      </c>
      <c r="E40" s="7" t="s">
        <v>102</v>
      </c>
      <c r="F40" s="7" t="s">
        <v>73</v>
      </c>
      <c r="G40" s="7">
        <v>2017</v>
      </c>
      <c r="H40" s="7">
        <v>12.2</v>
      </c>
      <c r="I40" s="7">
        <v>2</v>
      </c>
      <c r="J40" s="7" t="s">
        <v>4</v>
      </c>
      <c r="K40" s="10">
        <v>3.2</v>
      </c>
    </row>
    <row r="41" spans="1:11" ht="25.5">
      <c r="A41" s="6">
        <v>39</v>
      </c>
      <c r="B41" s="7" t="s">
        <v>93</v>
      </c>
      <c r="C41" s="7" t="s">
        <v>103</v>
      </c>
      <c r="D41" s="7" t="s">
        <v>877</v>
      </c>
      <c r="E41" s="7" t="s">
        <v>953</v>
      </c>
      <c r="F41" s="7">
        <v>12800495</v>
      </c>
      <c r="G41" s="7">
        <v>2022</v>
      </c>
      <c r="H41" s="7">
        <v>6.5</v>
      </c>
      <c r="I41" s="7">
        <v>1</v>
      </c>
      <c r="J41" s="7" t="s">
        <v>4</v>
      </c>
      <c r="K41" s="10">
        <v>1.08</v>
      </c>
    </row>
    <row r="42" spans="1:11" ht="25.5">
      <c r="A42" s="8">
        <v>40</v>
      </c>
      <c r="B42" s="7" t="s">
        <v>93</v>
      </c>
      <c r="C42" s="7" t="s">
        <v>103</v>
      </c>
      <c r="D42" s="7" t="s">
        <v>877</v>
      </c>
      <c r="E42" s="7" t="s">
        <v>953</v>
      </c>
      <c r="F42" s="7">
        <v>12800498</v>
      </c>
      <c r="G42" s="7">
        <v>2022</v>
      </c>
      <c r="H42" s="7">
        <v>6.5</v>
      </c>
      <c r="I42" s="7">
        <v>1</v>
      </c>
      <c r="J42" s="7" t="s">
        <v>4</v>
      </c>
      <c r="K42" s="10">
        <v>1.08</v>
      </c>
    </row>
    <row r="43" spans="1:11" ht="25.5">
      <c r="A43" s="6">
        <v>41</v>
      </c>
      <c r="B43" s="7" t="s">
        <v>104</v>
      </c>
      <c r="C43" s="7" t="s">
        <v>105</v>
      </c>
      <c r="D43" s="6" t="s">
        <v>106</v>
      </c>
      <c r="E43" s="6" t="s">
        <v>107</v>
      </c>
      <c r="F43" s="6" t="s">
        <v>108</v>
      </c>
      <c r="G43" s="6" t="s">
        <v>109</v>
      </c>
      <c r="H43" s="7">
        <v>9.3000000000000007</v>
      </c>
      <c r="I43" s="7">
        <v>2</v>
      </c>
      <c r="J43" s="6" t="s">
        <v>110</v>
      </c>
      <c r="K43" s="10">
        <v>2.8</v>
      </c>
    </row>
    <row r="44" spans="1:11" ht="25.5">
      <c r="A44" s="8">
        <v>42</v>
      </c>
      <c r="B44" s="7" t="s">
        <v>104</v>
      </c>
      <c r="C44" s="7" t="s">
        <v>105</v>
      </c>
      <c r="D44" s="7" t="s">
        <v>23</v>
      </c>
      <c r="E44" s="7" t="s">
        <v>111</v>
      </c>
      <c r="F44" s="13">
        <v>4612870002705</v>
      </c>
      <c r="G44" s="7">
        <v>2008</v>
      </c>
      <c r="H44" s="7">
        <v>2.6</v>
      </c>
      <c r="I44" s="7">
        <v>1</v>
      </c>
      <c r="J44" s="7" t="s">
        <v>3</v>
      </c>
      <c r="K44" s="10">
        <v>0.9</v>
      </c>
    </row>
    <row r="45" spans="1:11">
      <c r="A45" s="6">
        <v>43</v>
      </c>
      <c r="B45" s="7" t="s">
        <v>104</v>
      </c>
      <c r="C45" s="7" t="s">
        <v>112</v>
      </c>
      <c r="D45" s="7" t="s">
        <v>17</v>
      </c>
      <c r="E45" s="7" t="s">
        <v>113</v>
      </c>
      <c r="F45" s="7" t="s">
        <v>114</v>
      </c>
      <c r="G45" s="7">
        <v>2012</v>
      </c>
      <c r="H45" s="7">
        <v>4</v>
      </c>
      <c r="I45" s="7">
        <v>1</v>
      </c>
      <c r="J45" s="7" t="s">
        <v>4</v>
      </c>
      <c r="K45" s="10">
        <v>1.05</v>
      </c>
    </row>
    <row r="46" spans="1:11">
      <c r="A46" s="8">
        <v>44</v>
      </c>
      <c r="B46" s="7" t="s">
        <v>104</v>
      </c>
      <c r="C46" s="7" t="s">
        <v>115</v>
      </c>
      <c r="D46" s="7" t="s">
        <v>17</v>
      </c>
      <c r="E46" s="7" t="s">
        <v>113</v>
      </c>
      <c r="F46" s="7" t="s">
        <v>116</v>
      </c>
      <c r="G46" s="7">
        <v>2012</v>
      </c>
      <c r="H46" s="7">
        <v>4</v>
      </c>
      <c r="I46" s="7">
        <v>1</v>
      </c>
      <c r="J46" s="7" t="s">
        <v>4</v>
      </c>
      <c r="K46" s="10">
        <v>1.05</v>
      </c>
    </row>
    <row r="47" spans="1:11" ht="25.5">
      <c r="A47" s="6">
        <v>45</v>
      </c>
      <c r="B47" s="7" t="s">
        <v>104</v>
      </c>
      <c r="C47" s="7" t="s">
        <v>869</v>
      </c>
      <c r="D47" s="7" t="s">
        <v>23</v>
      </c>
      <c r="E47" s="7" t="s">
        <v>870</v>
      </c>
      <c r="F47" s="7">
        <v>63229992354</v>
      </c>
      <c r="G47" s="7">
        <v>2019</v>
      </c>
      <c r="H47" s="7">
        <v>3.2</v>
      </c>
      <c r="I47" s="7">
        <v>1</v>
      </c>
      <c r="J47" s="7" t="s">
        <v>73</v>
      </c>
      <c r="K47" s="10">
        <v>0.59</v>
      </c>
    </row>
    <row r="48" spans="1:11" ht="25.5">
      <c r="A48" s="8">
        <v>46</v>
      </c>
      <c r="B48" s="7" t="s">
        <v>117</v>
      </c>
      <c r="C48" s="7" t="s">
        <v>118</v>
      </c>
      <c r="D48" s="7" t="s">
        <v>119</v>
      </c>
      <c r="E48" s="7" t="s">
        <v>120</v>
      </c>
      <c r="F48" s="7" t="s">
        <v>121</v>
      </c>
      <c r="G48" s="32">
        <v>41120</v>
      </c>
      <c r="H48" s="7">
        <v>7</v>
      </c>
      <c r="I48" s="7">
        <v>3</v>
      </c>
      <c r="J48" s="7" t="s">
        <v>4</v>
      </c>
      <c r="K48" s="10">
        <v>2.8</v>
      </c>
    </row>
    <row r="49" spans="1:11" ht="25.5">
      <c r="A49" s="6">
        <v>47</v>
      </c>
      <c r="B49" s="7" t="s">
        <v>117</v>
      </c>
      <c r="C49" s="7" t="s">
        <v>118</v>
      </c>
      <c r="D49" s="7" t="s">
        <v>122</v>
      </c>
      <c r="E49" s="7" t="s">
        <v>123</v>
      </c>
      <c r="F49" s="7" t="s">
        <v>124</v>
      </c>
      <c r="G49" s="7" t="s">
        <v>73</v>
      </c>
      <c r="H49" s="7">
        <v>7.9</v>
      </c>
      <c r="I49" s="7">
        <v>3</v>
      </c>
      <c r="J49" s="7" t="s">
        <v>4</v>
      </c>
      <c r="K49" s="10">
        <v>2.2999999999999998</v>
      </c>
    </row>
    <row r="50" spans="1:11" ht="25.5">
      <c r="A50" s="8">
        <v>48</v>
      </c>
      <c r="B50" s="7" t="s">
        <v>117</v>
      </c>
      <c r="C50" s="7" t="s">
        <v>118</v>
      </c>
      <c r="D50" s="7" t="s">
        <v>77</v>
      </c>
      <c r="E50" s="7" t="s">
        <v>851</v>
      </c>
      <c r="F50" s="7" t="s">
        <v>852</v>
      </c>
      <c r="G50" s="7">
        <v>2018</v>
      </c>
      <c r="H50" s="7" t="s">
        <v>73</v>
      </c>
      <c r="I50" s="7">
        <v>1</v>
      </c>
      <c r="J50" s="7" t="s">
        <v>73</v>
      </c>
      <c r="K50" s="10" t="s">
        <v>73</v>
      </c>
    </row>
    <row r="51" spans="1:11" ht="25.5">
      <c r="A51" s="6">
        <v>49</v>
      </c>
      <c r="B51" s="7" t="s">
        <v>117</v>
      </c>
      <c r="C51" s="7" t="s">
        <v>118</v>
      </c>
      <c r="D51" s="7" t="s">
        <v>125</v>
      </c>
      <c r="E51" s="7" t="s">
        <v>126</v>
      </c>
      <c r="F51" s="7" t="s">
        <v>73</v>
      </c>
      <c r="G51" s="7" t="s">
        <v>73</v>
      </c>
      <c r="H51" s="7">
        <v>2.6</v>
      </c>
      <c r="I51" s="7">
        <v>1</v>
      </c>
      <c r="J51" s="7" t="s">
        <v>4</v>
      </c>
      <c r="K51" s="10">
        <v>0.75</v>
      </c>
    </row>
    <row r="52" spans="1:11" ht="25.5">
      <c r="A52" s="8">
        <v>50</v>
      </c>
      <c r="B52" s="7" t="s">
        <v>127</v>
      </c>
      <c r="C52" s="7" t="s">
        <v>44</v>
      </c>
      <c r="D52" s="7" t="s">
        <v>17</v>
      </c>
      <c r="E52" s="7" t="s">
        <v>128</v>
      </c>
      <c r="F52" s="7" t="s">
        <v>129</v>
      </c>
      <c r="G52" s="7">
        <v>2010</v>
      </c>
      <c r="H52" s="7">
        <v>3.25</v>
      </c>
      <c r="I52" s="7">
        <v>1</v>
      </c>
      <c r="J52" s="7" t="s">
        <v>4</v>
      </c>
      <c r="K52" s="7">
        <v>0.75</v>
      </c>
    </row>
    <row r="53" spans="1:11" ht="25.5">
      <c r="A53" s="6">
        <v>51</v>
      </c>
      <c r="B53" s="7" t="s">
        <v>127</v>
      </c>
      <c r="C53" s="7" t="s">
        <v>44</v>
      </c>
      <c r="D53" s="7" t="s">
        <v>17</v>
      </c>
      <c r="E53" s="7" t="s">
        <v>130</v>
      </c>
      <c r="F53" s="7" t="s">
        <v>131</v>
      </c>
      <c r="G53" s="7">
        <v>2010</v>
      </c>
      <c r="H53" s="7">
        <v>2.2000000000000002</v>
      </c>
      <c r="I53" s="7">
        <v>1</v>
      </c>
      <c r="J53" s="7" t="s">
        <v>4</v>
      </c>
      <c r="K53" s="10">
        <v>0.6</v>
      </c>
    </row>
    <row r="54" spans="1:11">
      <c r="A54" s="8">
        <v>52</v>
      </c>
      <c r="B54" s="7" t="s">
        <v>127</v>
      </c>
      <c r="C54" s="7" t="s">
        <v>132</v>
      </c>
      <c r="D54" s="7" t="s">
        <v>133</v>
      </c>
      <c r="E54" s="7" t="s">
        <v>134</v>
      </c>
      <c r="F54" s="7">
        <v>63363568</v>
      </c>
      <c r="G54" s="7">
        <v>2013</v>
      </c>
      <c r="H54" s="7">
        <v>2.6</v>
      </c>
      <c r="I54" s="7">
        <v>1</v>
      </c>
      <c r="J54" s="7" t="s">
        <v>4</v>
      </c>
      <c r="K54" s="10">
        <v>0.7</v>
      </c>
    </row>
    <row r="55" spans="1:11">
      <c r="A55" s="6">
        <v>53</v>
      </c>
      <c r="B55" s="7" t="s">
        <v>127</v>
      </c>
      <c r="C55" s="7" t="s">
        <v>846</v>
      </c>
      <c r="D55" s="7" t="s">
        <v>20</v>
      </c>
      <c r="E55" s="7" t="s">
        <v>847</v>
      </c>
      <c r="F55" s="7" t="s">
        <v>848</v>
      </c>
      <c r="G55" s="7">
        <v>2018</v>
      </c>
      <c r="H55" s="7">
        <v>3.6</v>
      </c>
      <c r="I55" s="7">
        <v>1</v>
      </c>
      <c r="J55" s="7" t="s">
        <v>845</v>
      </c>
      <c r="K55" s="10">
        <v>0.72</v>
      </c>
    </row>
    <row r="56" spans="1:11" ht="25.5">
      <c r="A56" s="8">
        <v>54</v>
      </c>
      <c r="B56" s="7" t="s">
        <v>127</v>
      </c>
      <c r="C56" s="7" t="s">
        <v>44</v>
      </c>
      <c r="D56" s="7" t="s">
        <v>17</v>
      </c>
      <c r="E56" s="7" t="s">
        <v>230</v>
      </c>
      <c r="F56" s="7" t="s">
        <v>849</v>
      </c>
      <c r="G56" s="7">
        <v>2010</v>
      </c>
      <c r="H56" s="7">
        <v>2.2000000000000002</v>
      </c>
      <c r="I56" s="7">
        <v>1</v>
      </c>
      <c r="J56" s="7" t="s">
        <v>4</v>
      </c>
      <c r="K56" s="10">
        <v>0.6</v>
      </c>
    </row>
    <row r="57" spans="1:11" ht="25.5">
      <c r="A57" s="6">
        <v>55</v>
      </c>
      <c r="B57" s="7" t="s">
        <v>127</v>
      </c>
      <c r="C57" s="7" t="s">
        <v>44</v>
      </c>
      <c r="D57" s="7" t="s">
        <v>17</v>
      </c>
      <c r="E57" s="7" t="s">
        <v>230</v>
      </c>
      <c r="F57" s="7" t="s">
        <v>850</v>
      </c>
      <c r="G57" s="7">
        <v>2010</v>
      </c>
      <c r="H57" s="7">
        <v>2.2000000000000002</v>
      </c>
      <c r="I57" s="7">
        <v>1</v>
      </c>
      <c r="J57" s="7" t="s">
        <v>4</v>
      </c>
      <c r="K57" s="10">
        <v>0.6</v>
      </c>
    </row>
    <row r="58" spans="1:11" ht="25.5">
      <c r="A58" s="8">
        <v>56</v>
      </c>
      <c r="B58" s="7" t="s">
        <v>127</v>
      </c>
      <c r="C58" s="7" t="s">
        <v>975</v>
      </c>
      <c r="D58" s="7" t="s">
        <v>976</v>
      </c>
      <c r="E58" s="7" t="s">
        <v>977</v>
      </c>
      <c r="F58" s="7" t="s">
        <v>978</v>
      </c>
      <c r="G58" s="7">
        <v>2021</v>
      </c>
      <c r="H58" s="7">
        <v>2.7</v>
      </c>
      <c r="I58" s="7">
        <v>1</v>
      </c>
      <c r="J58" s="7" t="s">
        <v>845</v>
      </c>
      <c r="K58" s="10">
        <v>0.7</v>
      </c>
    </row>
    <row r="59" spans="1:11" ht="38.25">
      <c r="A59" s="6">
        <v>57</v>
      </c>
      <c r="B59" s="7" t="s">
        <v>135</v>
      </c>
      <c r="C59" s="7" t="s">
        <v>136</v>
      </c>
      <c r="D59" s="7" t="s">
        <v>23</v>
      </c>
      <c r="E59" s="7" t="s">
        <v>111</v>
      </c>
      <c r="F59" s="13">
        <v>4516870002899</v>
      </c>
      <c r="G59" s="7">
        <v>2008</v>
      </c>
      <c r="H59" s="7">
        <v>3.2</v>
      </c>
      <c r="I59" s="7">
        <v>1</v>
      </c>
      <c r="J59" s="7" t="s">
        <v>4</v>
      </c>
      <c r="K59" s="10">
        <v>0.9</v>
      </c>
    </row>
    <row r="60" spans="1:11" ht="38.25">
      <c r="A60" s="8">
        <v>58</v>
      </c>
      <c r="B60" s="7" t="s">
        <v>135</v>
      </c>
      <c r="C60" s="7" t="s">
        <v>137</v>
      </c>
      <c r="D60" s="7" t="s">
        <v>166</v>
      </c>
      <c r="E60" s="7" t="s">
        <v>833</v>
      </c>
      <c r="F60" s="7" t="s">
        <v>834</v>
      </c>
      <c r="G60" s="7">
        <v>2019</v>
      </c>
      <c r="H60" s="7">
        <v>2.5</v>
      </c>
      <c r="I60" s="7">
        <v>1</v>
      </c>
      <c r="J60" s="7" t="s">
        <v>845</v>
      </c>
      <c r="K60" s="10">
        <v>0.7</v>
      </c>
    </row>
    <row r="61" spans="1:11" ht="25.5">
      <c r="A61" s="6">
        <v>59</v>
      </c>
      <c r="B61" s="7" t="s">
        <v>135</v>
      </c>
      <c r="C61" s="7" t="s">
        <v>138</v>
      </c>
      <c r="D61" s="7" t="s">
        <v>17</v>
      </c>
      <c r="E61" s="7" t="s">
        <v>139</v>
      </c>
      <c r="F61" s="7" t="s">
        <v>140</v>
      </c>
      <c r="G61" s="7">
        <v>2011</v>
      </c>
      <c r="H61" s="7">
        <v>5.4</v>
      </c>
      <c r="I61" s="7">
        <v>2</v>
      </c>
      <c r="J61" s="7" t="s">
        <v>4</v>
      </c>
      <c r="K61" s="10">
        <v>2.2000000000000002</v>
      </c>
    </row>
    <row r="62" spans="1:11" ht="25.5">
      <c r="A62" s="8">
        <v>60</v>
      </c>
      <c r="B62" s="7" t="s">
        <v>135</v>
      </c>
      <c r="C62" s="7" t="s">
        <v>138</v>
      </c>
      <c r="D62" s="7" t="s">
        <v>17</v>
      </c>
      <c r="E62" s="7" t="s">
        <v>139</v>
      </c>
      <c r="F62" s="7" t="s">
        <v>141</v>
      </c>
      <c r="G62" s="7">
        <v>2011</v>
      </c>
      <c r="H62" s="7">
        <v>5.4</v>
      </c>
      <c r="I62" s="7">
        <v>2</v>
      </c>
      <c r="J62" s="7" t="s">
        <v>4</v>
      </c>
      <c r="K62" s="10">
        <v>2.2000000000000002</v>
      </c>
    </row>
    <row r="63" spans="1:11" ht="38.25">
      <c r="A63" s="6">
        <v>61</v>
      </c>
      <c r="B63" s="7" t="s">
        <v>135</v>
      </c>
      <c r="C63" s="7" t="s">
        <v>142</v>
      </c>
      <c r="D63" s="7" t="s">
        <v>143</v>
      </c>
      <c r="E63" s="7" t="s">
        <v>144</v>
      </c>
      <c r="F63" s="7" t="s">
        <v>145</v>
      </c>
      <c r="G63" s="7">
        <v>2012</v>
      </c>
      <c r="H63" s="7">
        <v>9.4</v>
      </c>
      <c r="I63" s="7">
        <v>1</v>
      </c>
      <c r="J63" s="7" t="s">
        <v>4</v>
      </c>
      <c r="K63" s="10">
        <v>5</v>
      </c>
    </row>
    <row r="64" spans="1:11" ht="38.25">
      <c r="A64" s="8">
        <v>62</v>
      </c>
      <c r="B64" s="7" t="s">
        <v>135</v>
      </c>
      <c r="C64" s="7" t="s">
        <v>146</v>
      </c>
      <c r="D64" s="7" t="s">
        <v>143</v>
      </c>
      <c r="E64" s="7" t="s">
        <v>144</v>
      </c>
      <c r="F64" s="7" t="s">
        <v>147</v>
      </c>
      <c r="G64" s="7">
        <v>2012</v>
      </c>
      <c r="H64" s="7">
        <v>9.4</v>
      </c>
      <c r="I64" s="7">
        <v>1</v>
      </c>
      <c r="J64" s="7" t="s">
        <v>4</v>
      </c>
      <c r="K64" s="10">
        <v>5</v>
      </c>
    </row>
    <row r="65" spans="1:11" ht="38.25">
      <c r="A65" s="6">
        <v>63</v>
      </c>
      <c r="B65" s="7" t="s">
        <v>135</v>
      </c>
      <c r="C65" s="7" t="s">
        <v>148</v>
      </c>
      <c r="D65" s="7" t="s">
        <v>143</v>
      </c>
      <c r="E65" s="7" t="s">
        <v>144</v>
      </c>
      <c r="F65" s="7" t="s">
        <v>149</v>
      </c>
      <c r="G65" s="7">
        <v>2012</v>
      </c>
      <c r="H65" s="7">
        <v>9.4</v>
      </c>
      <c r="I65" s="7">
        <v>1</v>
      </c>
      <c r="J65" s="7" t="s">
        <v>4</v>
      </c>
      <c r="K65" s="10">
        <v>5</v>
      </c>
    </row>
    <row r="66" spans="1:11" ht="38.25">
      <c r="A66" s="8">
        <v>64</v>
      </c>
      <c r="B66" s="7" t="s">
        <v>135</v>
      </c>
      <c r="C66" s="7" t="s">
        <v>150</v>
      </c>
      <c r="D66" s="7" t="s">
        <v>143</v>
      </c>
      <c r="E66" s="7" t="s">
        <v>151</v>
      </c>
      <c r="F66" s="7" t="s">
        <v>152</v>
      </c>
      <c r="G66" s="7">
        <v>2012</v>
      </c>
      <c r="H66" s="7">
        <v>4.2</v>
      </c>
      <c r="I66" s="7">
        <v>1</v>
      </c>
      <c r="J66" s="7" t="s">
        <v>4</v>
      </c>
      <c r="K66" s="11">
        <v>1.1499999999999999</v>
      </c>
    </row>
    <row r="67" spans="1:11" ht="25.5">
      <c r="A67" s="6">
        <v>65</v>
      </c>
      <c r="B67" s="7" t="s">
        <v>135</v>
      </c>
      <c r="C67" s="7" t="s">
        <v>835</v>
      </c>
      <c r="D67" s="7" t="s">
        <v>17</v>
      </c>
      <c r="E67" s="7" t="s">
        <v>836</v>
      </c>
      <c r="F67" s="7" t="s">
        <v>837</v>
      </c>
      <c r="G67" s="7">
        <v>2017</v>
      </c>
      <c r="H67" s="7">
        <v>2.5</v>
      </c>
      <c r="I67" s="7">
        <v>1</v>
      </c>
      <c r="J67" s="7" t="s">
        <v>4</v>
      </c>
      <c r="K67" s="10">
        <v>0.7</v>
      </c>
    </row>
    <row r="68" spans="1:11" ht="25.5">
      <c r="A68" s="8">
        <v>66</v>
      </c>
      <c r="B68" s="7" t="s">
        <v>135</v>
      </c>
      <c r="C68" s="7" t="s">
        <v>838</v>
      </c>
      <c r="D68" s="7" t="s">
        <v>17</v>
      </c>
      <c r="E68" s="7" t="s">
        <v>839</v>
      </c>
      <c r="F68" s="7" t="s">
        <v>840</v>
      </c>
      <c r="G68" s="7">
        <v>2019</v>
      </c>
      <c r="H68" s="7">
        <v>2.5</v>
      </c>
      <c r="I68" s="7">
        <v>1</v>
      </c>
      <c r="J68" s="7" t="s">
        <v>845</v>
      </c>
      <c r="K68" s="10">
        <v>0.6</v>
      </c>
    </row>
    <row r="69" spans="1:11" ht="25.5">
      <c r="A69" s="6">
        <v>67</v>
      </c>
      <c r="B69" s="7" t="s">
        <v>894</v>
      </c>
      <c r="C69" s="7" t="s">
        <v>154</v>
      </c>
      <c r="D69" s="7" t="s">
        <v>155</v>
      </c>
      <c r="E69" s="7" t="s">
        <v>156</v>
      </c>
      <c r="F69" s="7" t="s">
        <v>157</v>
      </c>
      <c r="G69" s="7">
        <v>2013</v>
      </c>
      <c r="H69" s="7">
        <v>2.5</v>
      </c>
      <c r="I69" s="7">
        <v>1</v>
      </c>
      <c r="J69" s="7" t="s">
        <v>4</v>
      </c>
      <c r="K69" s="10">
        <v>0.73</v>
      </c>
    </row>
    <row r="70" spans="1:11" ht="25.5">
      <c r="A70" s="8">
        <v>68</v>
      </c>
      <c r="B70" s="7" t="s">
        <v>894</v>
      </c>
      <c r="C70" s="7" t="s">
        <v>158</v>
      </c>
      <c r="D70" s="7" t="s">
        <v>155</v>
      </c>
      <c r="E70" s="7" t="s">
        <v>159</v>
      </c>
      <c r="F70" s="7" t="s">
        <v>160</v>
      </c>
      <c r="G70" s="7">
        <v>2013</v>
      </c>
      <c r="H70" s="7">
        <v>5.2</v>
      </c>
      <c r="I70" s="7">
        <v>1</v>
      </c>
      <c r="J70" s="7" t="s">
        <v>4</v>
      </c>
      <c r="K70" s="10">
        <v>1.2</v>
      </c>
    </row>
    <row r="71" spans="1:11" ht="25.5">
      <c r="A71" s="6">
        <v>69</v>
      </c>
      <c r="B71" s="7" t="s">
        <v>894</v>
      </c>
      <c r="C71" s="7" t="s">
        <v>161</v>
      </c>
      <c r="D71" s="7" t="s">
        <v>162</v>
      </c>
      <c r="E71" s="7" t="s">
        <v>163</v>
      </c>
      <c r="F71" s="7" t="s">
        <v>164</v>
      </c>
      <c r="G71" s="7">
        <v>2008</v>
      </c>
      <c r="H71" s="7">
        <v>2</v>
      </c>
      <c r="I71" s="7">
        <v>1</v>
      </c>
      <c r="J71" s="7" t="s">
        <v>3</v>
      </c>
      <c r="K71" s="10">
        <v>0.9</v>
      </c>
    </row>
    <row r="72" spans="1:11" ht="25.5">
      <c r="A72" s="8">
        <v>70</v>
      </c>
      <c r="B72" s="7" t="s">
        <v>153</v>
      </c>
      <c r="C72" s="7" t="s">
        <v>165</v>
      </c>
      <c r="D72" s="7" t="s">
        <v>166</v>
      </c>
      <c r="E72" s="7" t="s">
        <v>167</v>
      </c>
      <c r="F72" s="7" t="s">
        <v>168</v>
      </c>
      <c r="G72" s="7">
        <v>2007</v>
      </c>
      <c r="H72" s="7">
        <v>3.6</v>
      </c>
      <c r="I72" s="7">
        <v>1</v>
      </c>
      <c r="J72" s="7" t="s">
        <v>4</v>
      </c>
      <c r="K72" s="10">
        <v>0.93</v>
      </c>
    </row>
    <row r="73" spans="1:11" ht="25.5">
      <c r="A73" s="6">
        <v>71</v>
      </c>
      <c r="B73" s="7" t="s">
        <v>153</v>
      </c>
      <c r="C73" s="7" t="s">
        <v>169</v>
      </c>
      <c r="D73" s="7" t="s">
        <v>166</v>
      </c>
      <c r="E73" s="7" t="s">
        <v>167</v>
      </c>
      <c r="F73" s="7" t="s">
        <v>170</v>
      </c>
      <c r="G73" s="7">
        <v>2007</v>
      </c>
      <c r="H73" s="7">
        <v>3.6</v>
      </c>
      <c r="I73" s="7">
        <v>1</v>
      </c>
      <c r="J73" s="7" t="s">
        <v>4</v>
      </c>
      <c r="K73" s="10">
        <v>0.93</v>
      </c>
    </row>
    <row r="74" spans="1:11" ht="25.5">
      <c r="A74" s="8">
        <v>72</v>
      </c>
      <c r="B74" s="7" t="s">
        <v>153</v>
      </c>
      <c r="C74" s="7" t="s">
        <v>171</v>
      </c>
      <c r="D74" s="7" t="s">
        <v>166</v>
      </c>
      <c r="E74" s="7" t="s">
        <v>167</v>
      </c>
      <c r="F74" s="7" t="s">
        <v>172</v>
      </c>
      <c r="G74" s="7">
        <v>2007</v>
      </c>
      <c r="H74" s="7">
        <v>3.6</v>
      </c>
      <c r="I74" s="7">
        <v>1</v>
      </c>
      <c r="J74" s="7" t="s">
        <v>4</v>
      </c>
      <c r="K74" s="10">
        <v>0.93</v>
      </c>
    </row>
    <row r="75" spans="1:11" ht="25.5">
      <c r="A75" s="6">
        <v>73</v>
      </c>
      <c r="B75" s="7" t="s">
        <v>153</v>
      </c>
      <c r="C75" s="7" t="s">
        <v>930</v>
      </c>
      <c r="D75" s="7" t="s">
        <v>143</v>
      </c>
      <c r="E75" s="7" t="s">
        <v>931</v>
      </c>
      <c r="F75" s="7" t="s">
        <v>932</v>
      </c>
      <c r="G75" s="7">
        <v>2019</v>
      </c>
      <c r="H75" s="7" t="s">
        <v>73</v>
      </c>
      <c r="I75" s="7">
        <v>1</v>
      </c>
      <c r="J75" s="7" t="s">
        <v>845</v>
      </c>
      <c r="K75" s="10">
        <v>2</v>
      </c>
    </row>
    <row r="76" spans="1:11" ht="25.5">
      <c r="A76" s="8">
        <v>74</v>
      </c>
      <c r="B76" s="7" t="s">
        <v>153</v>
      </c>
      <c r="C76" s="7" t="s">
        <v>930</v>
      </c>
      <c r="D76" s="7" t="s">
        <v>143</v>
      </c>
      <c r="E76" s="7" t="s">
        <v>933</v>
      </c>
      <c r="F76" s="7" t="s">
        <v>934</v>
      </c>
      <c r="G76" s="7">
        <v>2019</v>
      </c>
      <c r="H76" s="7" t="s">
        <v>73</v>
      </c>
      <c r="I76" s="7">
        <v>1</v>
      </c>
      <c r="J76" s="7" t="s">
        <v>4</v>
      </c>
      <c r="K76" s="10" t="s">
        <v>935</v>
      </c>
    </row>
    <row r="77" spans="1:11" ht="25.5">
      <c r="A77" s="6">
        <v>75</v>
      </c>
      <c r="B77" s="7" t="s">
        <v>153</v>
      </c>
      <c r="C77" s="7" t="s">
        <v>936</v>
      </c>
      <c r="D77" s="7" t="s">
        <v>17</v>
      </c>
      <c r="E77" s="7" t="s">
        <v>937</v>
      </c>
      <c r="F77" s="7" t="s">
        <v>938</v>
      </c>
      <c r="G77" s="7">
        <v>2017</v>
      </c>
      <c r="H77" s="7" t="s">
        <v>939</v>
      </c>
      <c r="I77" s="7">
        <v>1</v>
      </c>
      <c r="J77" s="7" t="s">
        <v>4</v>
      </c>
      <c r="K77" s="10">
        <v>1.8</v>
      </c>
    </row>
    <row r="78" spans="1:11" ht="25.5">
      <c r="A78" s="8">
        <v>76</v>
      </c>
      <c r="B78" s="7" t="s">
        <v>153</v>
      </c>
      <c r="C78" s="7" t="s">
        <v>940</v>
      </c>
      <c r="D78" s="7" t="s">
        <v>17</v>
      </c>
      <c r="E78" s="7" t="s">
        <v>937</v>
      </c>
      <c r="F78" s="7" t="s">
        <v>941</v>
      </c>
      <c r="G78" s="7">
        <v>2017</v>
      </c>
      <c r="H78" s="7" t="s">
        <v>939</v>
      </c>
      <c r="I78" s="7">
        <v>1</v>
      </c>
      <c r="J78" s="7" t="s">
        <v>4</v>
      </c>
      <c r="K78" s="10">
        <v>1.8</v>
      </c>
    </row>
    <row r="79" spans="1:11" ht="13.5" customHeight="1">
      <c r="A79" s="6">
        <v>77</v>
      </c>
      <c r="B79" s="7" t="s">
        <v>173</v>
      </c>
      <c r="C79" s="7" t="s">
        <v>174</v>
      </c>
      <c r="D79" s="7" t="s">
        <v>175</v>
      </c>
      <c r="E79" s="7" t="s">
        <v>176</v>
      </c>
      <c r="F79" s="7">
        <v>12282101</v>
      </c>
      <c r="G79" s="7">
        <v>2010</v>
      </c>
      <c r="H79" s="7">
        <v>3.2</v>
      </c>
      <c r="I79" s="7">
        <v>1</v>
      </c>
      <c r="J79" s="7" t="s">
        <v>4</v>
      </c>
      <c r="K79" s="10">
        <v>0.8</v>
      </c>
    </row>
    <row r="80" spans="1:11">
      <c r="A80" s="8">
        <v>78</v>
      </c>
      <c r="B80" s="7" t="s">
        <v>173</v>
      </c>
      <c r="C80" s="7" t="s">
        <v>177</v>
      </c>
      <c r="D80" s="7" t="s">
        <v>175</v>
      </c>
      <c r="E80" s="7" t="s">
        <v>176</v>
      </c>
      <c r="F80" s="7">
        <v>12272010</v>
      </c>
      <c r="G80" s="7">
        <v>2010</v>
      </c>
      <c r="H80" s="7">
        <v>3.2</v>
      </c>
      <c r="I80" s="7">
        <v>1</v>
      </c>
      <c r="J80" s="7" t="s">
        <v>4</v>
      </c>
      <c r="K80" s="10">
        <v>0.8</v>
      </c>
    </row>
    <row r="81" spans="1:11">
      <c r="A81" s="6">
        <v>79</v>
      </c>
      <c r="B81" s="7" t="s">
        <v>178</v>
      </c>
      <c r="C81" s="7" t="s">
        <v>179</v>
      </c>
      <c r="D81" s="7" t="s">
        <v>69</v>
      </c>
      <c r="E81" s="7" t="s">
        <v>180</v>
      </c>
      <c r="F81" s="7" t="s">
        <v>181</v>
      </c>
      <c r="G81" s="24">
        <v>2014</v>
      </c>
      <c r="H81" s="24">
        <v>6.8</v>
      </c>
      <c r="I81" s="7">
        <v>3</v>
      </c>
      <c r="J81" s="7" t="s">
        <v>4</v>
      </c>
      <c r="K81" s="10">
        <v>2.2000000000000002</v>
      </c>
    </row>
    <row r="82" spans="1:11">
      <c r="A82" s="8">
        <v>80</v>
      </c>
      <c r="B82" s="7" t="s">
        <v>178</v>
      </c>
      <c r="C82" s="7" t="s">
        <v>179</v>
      </c>
      <c r="D82" s="7" t="s">
        <v>69</v>
      </c>
      <c r="E82" s="7" t="s">
        <v>182</v>
      </c>
      <c r="F82" s="7" t="s">
        <v>183</v>
      </c>
      <c r="G82" s="7">
        <v>2014</v>
      </c>
      <c r="H82" s="7">
        <v>10</v>
      </c>
      <c r="I82" s="7">
        <v>2</v>
      </c>
      <c r="J82" s="7" t="s">
        <v>4</v>
      </c>
      <c r="K82" s="10">
        <v>3.3</v>
      </c>
    </row>
    <row r="83" spans="1:11">
      <c r="A83" s="6">
        <v>81</v>
      </c>
      <c r="B83" s="7" t="s">
        <v>178</v>
      </c>
      <c r="C83" s="7" t="s">
        <v>179</v>
      </c>
      <c r="D83" s="7" t="s">
        <v>53</v>
      </c>
      <c r="E83" s="7" t="s">
        <v>902</v>
      </c>
      <c r="F83" s="7" t="s">
        <v>903</v>
      </c>
      <c r="G83" s="7">
        <v>2021</v>
      </c>
      <c r="H83" s="7">
        <v>6.1</v>
      </c>
      <c r="I83" s="7">
        <v>1</v>
      </c>
      <c r="J83" s="7" t="s">
        <v>4</v>
      </c>
      <c r="K83" s="10">
        <v>4</v>
      </c>
    </row>
    <row r="84" spans="1:11">
      <c r="A84" s="8">
        <v>82</v>
      </c>
      <c r="B84" s="7" t="s">
        <v>178</v>
      </c>
      <c r="C84" s="7" t="s">
        <v>179</v>
      </c>
      <c r="D84" s="7" t="s">
        <v>1014</v>
      </c>
      <c r="E84" s="7" t="s">
        <v>1015</v>
      </c>
      <c r="F84" s="7" t="s">
        <v>1016</v>
      </c>
      <c r="G84" s="7">
        <v>2024</v>
      </c>
      <c r="H84" s="7">
        <v>7.5</v>
      </c>
      <c r="I84" s="7">
        <v>1</v>
      </c>
      <c r="J84" s="7" t="s">
        <v>845</v>
      </c>
      <c r="K84" s="7">
        <v>3</v>
      </c>
    </row>
    <row r="85" spans="1:11">
      <c r="A85" s="6">
        <v>83</v>
      </c>
      <c r="B85" s="7" t="s">
        <v>178</v>
      </c>
      <c r="C85" s="7" t="s">
        <v>179</v>
      </c>
      <c r="D85" s="7" t="s">
        <v>34</v>
      </c>
      <c r="E85" s="7" t="s">
        <v>184</v>
      </c>
      <c r="F85" s="7" t="s">
        <v>185</v>
      </c>
      <c r="G85" s="7">
        <v>2011</v>
      </c>
      <c r="H85" s="7">
        <v>9.6</v>
      </c>
      <c r="I85" s="7">
        <v>3</v>
      </c>
      <c r="J85" s="7" t="s">
        <v>4</v>
      </c>
      <c r="K85" s="7">
        <v>3.3</v>
      </c>
    </row>
    <row r="86" spans="1:11">
      <c r="A86" s="8">
        <v>84</v>
      </c>
      <c r="B86" s="7" t="s">
        <v>178</v>
      </c>
      <c r="C86" s="7" t="s">
        <v>179</v>
      </c>
      <c r="D86" s="7" t="s">
        <v>877</v>
      </c>
      <c r="E86" s="7" t="s">
        <v>1017</v>
      </c>
      <c r="F86" s="7" t="s">
        <v>1018</v>
      </c>
      <c r="G86" s="7">
        <v>2023</v>
      </c>
      <c r="H86" s="7">
        <v>1.4</v>
      </c>
      <c r="I86" s="7">
        <v>1</v>
      </c>
      <c r="J86" s="7" t="s">
        <v>845</v>
      </c>
      <c r="K86" s="7">
        <v>0.5</v>
      </c>
    </row>
    <row r="87" spans="1:11">
      <c r="A87" s="6">
        <v>85</v>
      </c>
      <c r="B87" s="7" t="s">
        <v>178</v>
      </c>
      <c r="C87" s="7" t="s">
        <v>189</v>
      </c>
      <c r="D87" s="7" t="s">
        <v>186</v>
      </c>
      <c r="E87" s="7" t="s">
        <v>187</v>
      </c>
      <c r="F87" s="7" t="s">
        <v>190</v>
      </c>
      <c r="G87" s="7">
        <v>2008</v>
      </c>
      <c r="H87" s="7">
        <v>3.5</v>
      </c>
      <c r="I87" s="7">
        <v>1</v>
      </c>
      <c r="J87" s="7" t="s">
        <v>4</v>
      </c>
      <c r="K87" s="10">
        <v>1.2</v>
      </c>
    </row>
    <row r="88" spans="1:11">
      <c r="A88" s="8">
        <v>86</v>
      </c>
      <c r="B88" s="7" t="s">
        <v>178</v>
      </c>
      <c r="C88" s="7" t="s">
        <v>191</v>
      </c>
      <c r="D88" s="7" t="s">
        <v>186</v>
      </c>
      <c r="E88" s="7" t="s">
        <v>187</v>
      </c>
      <c r="F88" s="7" t="s">
        <v>192</v>
      </c>
      <c r="G88" s="7">
        <v>2008</v>
      </c>
      <c r="H88" s="7">
        <v>3.5</v>
      </c>
      <c r="I88" s="7">
        <v>1</v>
      </c>
      <c r="J88" s="7" t="s">
        <v>4</v>
      </c>
      <c r="K88" s="10">
        <v>1.2</v>
      </c>
    </row>
    <row r="89" spans="1:11">
      <c r="A89" s="6">
        <v>87</v>
      </c>
      <c r="B89" s="7" t="s">
        <v>178</v>
      </c>
      <c r="C89" s="7" t="s">
        <v>179</v>
      </c>
      <c r="D89" s="7" t="s">
        <v>30</v>
      </c>
      <c r="E89" s="7" t="s">
        <v>193</v>
      </c>
      <c r="F89" s="7" t="s">
        <v>194</v>
      </c>
      <c r="G89" s="7">
        <v>2013</v>
      </c>
      <c r="H89" s="7">
        <v>1.1499999999999999</v>
      </c>
      <c r="I89" s="7">
        <v>1</v>
      </c>
      <c r="J89" s="7" t="s">
        <v>4</v>
      </c>
      <c r="K89" s="10">
        <v>1.1499999999999999</v>
      </c>
    </row>
    <row r="90" spans="1:11">
      <c r="A90" s="8">
        <v>88</v>
      </c>
      <c r="B90" s="7" t="s">
        <v>178</v>
      </c>
      <c r="C90" s="7" t="s">
        <v>179</v>
      </c>
      <c r="D90" s="7" t="s">
        <v>30</v>
      </c>
      <c r="E90" s="7" t="s">
        <v>195</v>
      </c>
      <c r="F90" s="7" t="s">
        <v>196</v>
      </c>
      <c r="G90" s="7">
        <v>2013</v>
      </c>
      <c r="H90" s="7">
        <v>1.75</v>
      </c>
      <c r="I90" s="7">
        <v>1</v>
      </c>
      <c r="J90" s="7" t="s">
        <v>4</v>
      </c>
      <c r="K90" s="10">
        <v>1.6</v>
      </c>
    </row>
    <row r="91" spans="1:11">
      <c r="A91" s="6">
        <v>89</v>
      </c>
      <c r="B91" s="7" t="s">
        <v>178</v>
      </c>
      <c r="C91" s="7" t="s">
        <v>179</v>
      </c>
      <c r="D91" s="7" t="s">
        <v>30</v>
      </c>
      <c r="E91" s="7" t="s">
        <v>197</v>
      </c>
      <c r="F91" s="7" t="s">
        <v>198</v>
      </c>
      <c r="G91" s="7">
        <v>2014</v>
      </c>
      <c r="H91" s="7">
        <v>1.08</v>
      </c>
      <c r="I91" s="7">
        <v>1</v>
      </c>
      <c r="J91" s="7" t="s">
        <v>4</v>
      </c>
      <c r="K91" s="10">
        <v>0.8</v>
      </c>
    </row>
    <row r="92" spans="1:11">
      <c r="A92" s="8">
        <v>90</v>
      </c>
      <c r="B92" s="7" t="s">
        <v>178</v>
      </c>
      <c r="C92" s="7" t="s">
        <v>179</v>
      </c>
      <c r="D92" s="7" t="s">
        <v>30</v>
      </c>
      <c r="E92" s="7" t="s">
        <v>200</v>
      </c>
      <c r="F92" s="7" t="s">
        <v>201</v>
      </c>
      <c r="G92" s="7">
        <v>2015</v>
      </c>
      <c r="H92" s="7">
        <v>5</v>
      </c>
      <c r="I92" s="7">
        <v>1</v>
      </c>
      <c r="J92" s="7" t="s">
        <v>4</v>
      </c>
      <c r="K92" s="10">
        <v>1.1499999999999999</v>
      </c>
    </row>
    <row r="93" spans="1:11" ht="76.5">
      <c r="A93" s="6">
        <v>91</v>
      </c>
      <c r="B93" s="7" t="s">
        <v>202</v>
      </c>
      <c r="C93" s="7" t="s">
        <v>203</v>
      </c>
      <c r="D93" s="7" t="s">
        <v>143</v>
      </c>
      <c r="E93" s="7" t="s">
        <v>204</v>
      </c>
      <c r="F93" s="23" t="s">
        <v>205</v>
      </c>
      <c r="G93" s="7">
        <v>2012</v>
      </c>
      <c r="H93" s="7">
        <v>3.5</v>
      </c>
      <c r="I93" s="7">
        <v>1</v>
      </c>
      <c r="J93" s="7" t="s">
        <v>4</v>
      </c>
      <c r="K93" s="10">
        <v>1.1499999999999999</v>
      </c>
    </row>
    <row r="94" spans="1:11" ht="76.5">
      <c r="A94" s="8">
        <v>92</v>
      </c>
      <c r="B94" s="7" t="s">
        <v>202</v>
      </c>
      <c r="C94" s="7" t="s">
        <v>203</v>
      </c>
      <c r="D94" s="7" t="s">
        <v>143</v>
      </c>
      <c r="E94" s="7" t="s">
        <v>204</v>
      </c>
      <c r="F94" s="23" t="s">
        <v>206</v>
      </c>
      <c r="G94" s="7">
        <v>2012</v>
      </c>
      <c r="H94" s="7">
        <v>3.5</v>
      </c>
      <c r="I94" s="7">
        <v>1</v>
      </c>
      <c r="J94" s="7" t="s">
        <v>4</v>
      </c>
      <c r="K94" s="10">
        <v>1.1499999999999999</v>
      </c>
    </row>
    <row r="95" spans="1:11" ht="25.5">
      <c r="A95" s="6">
        <v>93</v>
      </c>
      <c r="B95" s="9" t="s">
        <v>202</v>
      </c>
      <c r="C95" s="7" t="s">
        <v>1071</v>
      </c>
      <c r="D95" s="9" t="s">
        <v>418</v>
      </c>
      <c r="E95" s="7" t="s">
        <v>1072</v>
      </c>
      <c r="F95" s="7" t="s">
        <v>1073</v>
      </c>
      <c r="G95" s="9">
        <v>2023</v>
      </c>
      <c r="H95" s="9">
        <v>2.5</v>
      </c>
      <c r="I95" s="9">
        <v>1</v>
      </c>
      <c r="J95" s="7" t="s">
        <v>855</v>
      </c>
      <c r="K95" s="18">
        <v>0.6</v>
      </c>
    </row>
    <row r="96" spans="1:11" ht="38.25">
      <c r="A96" s="8">
        <v>94</v>
      </c>
      <c r="B96" s="9" t="s">
        <v>202</v>
      </c>
      <c r="C96" s="7" t="s">
        <v>1074</v>
      </c>
      <c r="D96" s="9" t="s">
        <v>53</v>
      </c>
      <c r="E96" s="7" t="s">
        <v>1075</v>
      </c>
      <c r="F96" s="7" t="s">
        <v>1076</v>
      </c>
      <c r="G96" s="9">
        <v>2025</v>
      </c>
      <c r="H96" s="9">
        <v>3.5</v>
      </c>
      <c r="I96" s="9">
        <v>1</v>
      </c>
      <c r="J96" s="7" t="s">
        <v>855</v>
      </c>
      <c r="K96" s="20">
        <v>0.52</v>
      </c>
    </row>
    <row r="97" spans="1:11" ht="76.5">
      <c r="A97" s="6">
        <v>95</v>
      </c>
      <c r="B97" s="7" t="s">
        <v>202</v>
      </c>
      <c r="C97" s="7" t="s">
        <v>208</v>
      </c>
      <c r="D97" s="7" t="s">
        <v>77</v>
      </c>
      <c r="E97" s="7" t="s">
        <v>209</v>
      </c>
      <c r="F97" s="7" t="s">
        <v>210</v>
      </c>
      <c r="G97" s="7">
        <v>2017</v>
      </c>
      <c r="H97" s="7">
        <v>2.6</v>
      </c>
      <c r="I97" s="7">
        <v>1</v>
      </c>
      <c r="J97" s="7" t="s">
        <v>4</v>
      </c>
      <c r="K97" s="10">
        <v>0.78</v>
      </c>
    </row>
    <row r="98" spans="1:11" ht="38.25">
      <c r="A98" s="8">
        <v>96</v>
      </c>
      <c r="B98" s="14" t="s">
        <v>202</v>
      </c>
      <c r="C98" s="17" t="s">
        <v>1077</v>
      </c>
      <c r="D98" s="14" t="s">
        <v>853</v>
      </c>
      <c r="E98" s="17" t="s">
        <v>854</v>
      </c>
      <c r="F98" s="17" t="s">
        <v>1078</v>
      </c>
      <c r="G98" s="14">
        <v>2019</v>
      </c>
      <c r="H98" s="14">
        <v>2.7</v>
      </c>
      <c r="I98" s="14">
        <v>2</v>
      </c>
      <c r="J98" s="9" t="s">
        <v>855</v>
      </c>
      <c r="K98" s="14">
        <v>1.02</v>
      </c>
    </row>
    <row r="99" spans="1:11" ht="38.25">
      <c r="A99" s="6">
        <v>97</v>
      </c>
      <c r="B99" s="14" t="s">
        <v>202</v>
      </c>
      <c r="C99" s="17" t="s">
        <v>1079</v>
      </c>
      <c r="D99" s="9" t="s">
        <v>418</v>
      </c>
      <c r="E99" s="7" t="s">
        <v>1072</v>
      </c>
      <c r="F99" s="7" t="s">
        <v>1080</v>
      </c>
      <c r="G99" s="14">
        <v>2023</v>
      </c>
      <c r="H99" s="14">
        <v>2.5</v>
      </c>
      <c r="I99" s="14">
        <v>1</v>
      </c>
      <c r="J99" s="9" t="s">
        <v>855</v>
      </c>
      <c r="K99" s="14">
        <v>0.6</v>
      </c>
    </row>
    <row r="100" spans="1:11" ht="25.5">
      <c r="A100" s="8">
        <v>98</v>
      </c>
      <c r="B100" s="7" t="s">
        <v>211</v>
      </c>
      <c r="C100" s="7" t="s">
        <v>212</v>
      </c>
      <c r="D100" s="7" t="s">
        <v>69</v>
      </c>
      <c r="E100" s="6" t="s">
        <v>213</v>
      </c>
      <c r="F100" s="6" t="s">
        <v>214</v>
      </c>
      <c r="G100" s="7">
        <v>2014</v>
      </c>
      <c r="H100" s="7" t="s">
        <v>73</v>
      </c>
      <c r="I100" s="7">
        <v>1</v>
      </c>
      <c r="J100" s="7" t="s">
        <v>4</v>
      </c>
      <c r="K100" s="10">
        <v>0.95</v>
      </c>
    </row>
    <row r="101" spans="1:11">
      <c r="A101" s="6">
        <v>99</v>
      </c>
      <c r="B101" s="7" t="s">
        <v>211</v>
      </c>
      <c r="C101" s="7" t="s">
        <v>216</v>
      </c>
      <c r="D101" s="7" t="s">
        <v>217</v>
      </c>
      <c r="E101" s="15" t="s">
        <v>218</v>
      </c>
      <c r="F101" s="16" t="s">
        <v>215</v>
      </c>
      <c r="G101" s="7">
        <v>2010</v>
      </c>
      <c r="H101" s="7">
        <v>3.5</v>
      </c>
      <c r="I101" s="7">
        <v>1</v>
      </c>
      <c r="J101" s="7" t="s">
        <v>4</v>
      </c>
      <c r="K101" s="10">
        <v>1.1499999999999999</v>
      </c>
    </row>
    <row r="102" spans="1:11">
      <c r="A102" s="8">
        <v>100</v>
      </c>
      <c r="B102" s="7" t="s">
        <v>211</v>
      </c>
      <c r="C102" s="7" t="s">
        <v>216</v>
      </c>
      <c r="D102" s="7" t="s">
        <v>217</v>
      </c>
      <c r="E102" s="15" t="s">
        <v>218</v>
      </c>
      <c r="F102" s="17" t="s">
        <v>219</v>
      </c>
      <c r="G102" s="7">
        <v>2010</v>
      </c>
      <c r="H102" s="7">
        <v>3.5</v>
      </c>
      <c r="I102" s="7">
        <v>1</v>
      </c>
      <c r="J102" s="7" t="s">
        <v>4</v>
      </c>
      <c r="K102" s="10">
        <v>1.1499999999999999</v>
      </c>
    </row>
    <row r="103" spans="1:11">
      <c r="A103" s="6">
        <v>101</v>
      </c>
      <c r="B103" s="7" t="s">
        <v>211</v>
      </c>
      <c r="C103" s="7" t="s">
        <v>220</v>
      </c>
      <c r="D103" s="7" t="s">
        <v>23</v>
      </c>
      <c r="E103" s="15" t="s">
        <v>221</v>
      </c>
      <c r="F103" s="15">
        <v>6322300422</v>
      </c>
      <c r="G103" s="7">
        <v>2007</v>
      </c>
      <c r="H103" s="7">
        <f>3.2+3.6</f>
        <v>6.8000000000000007</v>
      </c>
      <c r="I103" s="7">
        <v>3</v>
      </c>
      <c r="J103" s="7" t="s">
        <v>222</v>
      </c>
      <c r="K103" s="10">
        <v>2.54</v>
      </c>
    </row>
    <row r="104" spans="1:11">
      <c r="A104" s="8">
        <v>102</v>
      </c>
      <c r="B104" s="7" t="s">
        <v>211</v>
      </c>
      <c r="C104" s="7" t="s">
        <v>220</v>
      </c>
      <c r="D104" s="7" t="s">
        <v>166</v>
      </c>
      <c r="E104" s="15" t="s">
        <v>223</v>
      </c>
      <c r="F104" s="15">
        <v>5400241958</v>
      </c>
      <c r="G104" s="7">
        <v>2007</v>
      </c>
      <c r="H104" s="7">
        <v>3.5</v>
      </c>
      <c r="I104" s="7">
        <v>1</v>
      </c>
      <c r="J104" s="7" t="s">
        <v>4</v>
      </c>
      <c r="K104" s="10">
        <v>0.94</v>
      </c>
    </row>
    <row r="105" spans="1:11" ht="25.5">
      <c r="A105" s="6">
        <v>103</v>
      </c>
      <c r="B105" s="7" t="s">
        <v>211</v>
      </c>
      <c r="C105" s="7" t="s">
        <v>224</v>
      </c>
      <c r="D105" s="7" t="s">
        <v>69</v>
      </c>
      <c r="E105" s="15" t="s">
        <v>213</v>
      </c>
      <c r="F105" s="15" t="s">
        <v>225</v>
      </c>
      <c r="G105" s="7">
        <v>2014</v>
      </c>
      <c r="H105" s="7" t="s">
        <v>73</v>
      </c>
      <c r="I105" s="7">
        <v>1</v>
      </c>
      <c r="J105" s="7" t="s">
        <v>4</v>
      </c>
      <c r="K105" s="10">
        <v>0.94</v>
      </c>
    </row>
    <row r="106" spans="1:11" ht="25.5">
      <c r="A106" s="8">
        <v>104</v>
      </c>
      <c r="B106" s="7" t="s">
        <v>211</v>
      </c>
      <c r="C106" s="7" t="s">
        <v>224</v>
      </c>
      <c r="D106" s="7" t="s">
        <v>17</v>
      </c>
      <c r="E106" s="15" t="s">
        <v>226</v>
      </c>
      <c r="F106" s="15" t="s">
        <v>227</v>
      </c>
      <c r="G106" s="7">
        <v>2011</v>
      </c>
      <c r="H106" s="7">
        <v>3</v>
      </c>
      <c r="I106" s="7">
        <v>1</v>
      </c>
      <c r="J106" s="7" t="s">
        <v>4</v>
      </c>
      <c r="K106" s="10">
        <v>0.65</v>
      </c>
    </row>
    <row r="107" spans="1:11" ht="25.5">
      <c r="A107" s="6">
        <v>105</v>
      </c>
      <c r="B107" s="7" t="s">
        <v>211</v>
      </c>
      <c r="C107" s="7" t="s">
        <v>228</v>
      </c>
      <c r="D107" s="7" t="s">
        <v>17</v>
      </c>
      <c r="E107" s="15" t="s">
        <v>46</v>
      </c>
      <c r="F107" s="15" t="s">
        <v>229</v>
      </c>
      <c r="G107" s="7">
        <v>2010</v>
      </c>
      <c r="H107" s="7">
        <v>8</v>
      </c>
      <c r="I107" s="7">
        <v>3</v>
      </c>
      <c r="J107" s="7" t="s">
        <v>4</v>
      </c>
      <c r="K107" s="10">
        <v>3.3</v>
      </c>
    </row>
    <row r="108" spans="1:11" ht="25.5">
      <c r="A108" s="8">
        <v>106</v>
      </c>
      <c r="B108" s="7" t="s">
        <v>211</v>
      </c>
      <c r="C108" s="7" t="s">
        <v>228</v>
      </c>
      <c r="D108" s="7" t="s">
        <v>17</v>
      </c>
      <c r="E108" s="15" t="s">
        <v>230</v>
      </c>
      <c r="F108" s="15" t="s">
        <v>231</v>
      </c>
      <c r="G108" s="7">
        <v>2010</v>
      </c>
      <c r="H108" s="7">
        <v>2.2000000000000002</v>
      </c>
      <c r="I108" s="7">
        <v>0.6</v>
      </c>
      <c r="J108" s="7" t="s">
        <v>4</v>
      </c>
      <c r="K108" s="10">
        <v>0.6</v>
      </c>
    </row>
    <row r="109" spans="1:11" ht="25.5">
      <c r="A109" s="6">
        <v>107</v>
      </c>
      <c r="B109" s="7" t="s">
        <v>211</v>
      </c>
      <c r="C109" s="7" t="s">
        <v>228</v>
      </c>
      <c r="D109" s="7" t="s">
        <v>232</v>
      </c>
      <c r="E109" s="7" t="s">
        <v>233</v>
      </c>
      <c r="F109" s="7" t="s">
        <v>234</v>
      </c>
      <c r="G109" s="7">
        <v>2017</v>
      </c>
      <c r="H109" s="7">
        <v>3.6</v>
      </c>
      <c r="I109" s="7">
        <v>1</v>
      </c>
      <c r="J109" s="7" t="s">
        <v>4</v>
      </c>
      <c r="K109" s="10">
        <v>0.94</v>
      </c>
    </row>
    <row r="110" spans="1:11">
      <c r="A110" s="8">
        <v>108</v>
      </c>
      <c r="B110" s="7" t="s">
        <v>211</v>
      </c>
      <c r="C110" s="7" t="s">
        <v>235</v>
      </c>
      <c r="D110" s="7" t="s">
        <v>236</v>
      </c>
      <c r="E110" s="7" t="s">
        <v>237</v>
      </c>
      <c r="F110" s="7" t="s">
        <v>238</v>
      </c>
      <c r="G110" s="7">
        <v>2009</v>
      </c>
      <c r="H110" s="7">
        <v>2.4</v>
      </c>
      <c r="I110" s="7">
        <v>1</v>
      </c>
      <c r="J110" s="7" t="s">
        <v>4</v>
      </c>
      <c r="K110" s="10">
        <v>1.7</v>
      </c>
    </row>
    <row r="111" spans="1:11">
      <c r="A111" s="6">
        <v>109</v>
      </c>
      <c r="B111" s="7" t="s">
        <v>211</v>
      </c>
      <c r="C111" s="7" t="s">
        <v>235</v>
      </c>
      <c r="D111" s="7" t="s">
        <v>236</v>
      </c>
      <c r="E111" s="7" t="s">
        <v>237</v>
      </c>
      <c r="F111" s="7" t="s">
        <v>239</v>
      </c>
      <c r="G111" s="7">
        <v>2009</v>
      </c>
      <c r="H111" s="7">
        <v>2.4</v>
      </c>
      <c r="I111" s="7">
        <v>1</v>
      </c>
      <c r="J111" s="7" t="s">
        <v>4</v>
      </c>
      <c r="K111" s="10">
        <v>1.7</v>
      </c>
    </row>
    <row r="112" spans="1:11">
      <c r="A112" s="8">
        <v>110</v>
      </c>
      <c r="B112" s="7" t="s">
        <v>211</v>
      </c>
      <c r="C112" s="7" t="s">
        <v>235</v>
      </c>
      <c r="D112" s="7" t="s">
        <v>240</v>
      </c>
      <c r="E112" s="7" t="s">
        <v>241</v>
      </c>
      <c r="F112" s="15" t="s">
        <v>242</v>
      </c>
      <c r="G112" s="7">
        <v>2008</v>
      </c>
      <c r="H112" s="7">
        <v>0.83</v>
      </c>
      <c r="I112" s="7">
        <v>1</v>
      </c>
      <c r="J112" s="7" t="s">
        <v>4</v>
      </c>
      <c r="K112" s="10">
        <v>0.56000000000000005</v>
      </c>
    </row>
    <row r="113" spans="1:11">
      <c r="A113" s="6">
        <v>111</v>
      </c>
      <c r="B113" s="7" t="s">
        <v>211</v>
      </c>
      <c r="C113" s="7" t="s">
        <v>243</v>
      </c>
      <c r="D113" s="7" t="s">
        <v>236</v>
      </c>
      <c r="E113" s="7" t="s">
        <v>244</v>
      </c>
      <c r="F113" s="15" t="s">
        <v>245</v>
      </c>
      <c r="G113" s="7">
        <v>2014</v>
      </c>
      <c r="H113" s="7">
        <v>1.7</v>
      </c>
      <c r="I113" s="7">
        <v>1</v>
      </c>
      <c r="J113" s="7" t="s">
        <v>4</v>
      </c>
      <c r="K113" s="10">
        <v>1.5</v>
      </c>
    </row>
    <row r="114" spans="1:11">
      <c r="A114" s="8">
        <v>112</v>
      </c>
      <c r="B114" s="7" t="s">
        <v>211</v>
      </c>
      <c r="C114" s="7" t="s">
        <v>246</v>
      </c>
      <c r="D114" s="7" t="s">
        <v>232</v>
      </c>
      <c r="E114" s="7" t="s">
        <v>247</v>
      </c>
      <c r="F114" s="7" t="s">
        <v>248</v>
      </c>
      <c r="G114" s="7">
        <v>2017</v>
      </c>
      <c r="H114" s="7">
        <v>2.6</v>
      </c>
      <c r="I114" s="7">
        <v>1</v>
      </c>
      <c r="J114" s="7" t="s">
        <v>4</v>
      </c>
      <c r="K114" s="10">
        <v>0.66</v>
      </c>
    </row>
    <row r="115" spans="1:11" ht="38.25">
      <c r="A115" s="6">
        <v>113</v>
      </c>
      <c r="B115" s="7" t="s">
        <v>249</v>
      </c>
      <c r="C115" s="7" t="s">
        <v>250</v>
      </c>
      <c r="D115" s="7" t="s">
        <v>77</v>
      </c>
      <c r="E115" s="7" t="s">
        <v>251</v>
      </c>
      <c r="F115" s="7" t="s">
        <v>252</v>
      </c>
      <c r="G115" s="7">
        <v>2017</v>
      </c>
      <c r="H115" s="7" t="s">
        <v>253</v>
      </c>
      <c r="I115" s="7">
        <v>2</v>
      </c>
      <c r="J115" s="7" t="s">
        <v>254</v>
      </c>
      <c r="K115" s="11">
        <v>1.4</v>
      </c>
    </row>
    <row r="116" spans="1:11" ht="51">
      <c r="A116" s="8">
        <v>114</v>
      </c>
      <c r="B116" s="7" t="s">
        <v>249</v>
      </c>
      <c r="C116" s="7" t="s">
        <v>255</v>
      </c>
      <c r="D116" s="7" t="s">
        <v>34</v>
      </c>
      <c r="E116" s="7" t="s">
        <v>256</v>
      </c>
      <c r="F116" s="7" t="s">
        <v>257</v>
      </c>
      <c r="G116" s="7">
        <v>2015</v>
      </c>
      <c r="H116" s="7" t="s">
        <v>258</v>
      </c>
      <c r="I116" s="7">
        <v>1</v>
      </c>
      <c r="J116" s="7" t="s">
        <v>254</v>
      </c>
      <c r="K116" s="11">
        <v>1.1299999999999999</v>
      </c>
    </row>
    <row r="117" spans="1:11" ht="38.25">
      <c r="A117" s="6">
        <v>115</v>
      </c>
      <c r="B117" s="7" t="s">
        <v>249</v>
      </c>
      <c r="C117" s="7" t="s">
        <v>259</v>
      </c>
      <c r="D117" s="7" t="s">
        <v>186</v>
      </c>
      <c r="E117" s="7" t="s">
        <v>260</v>
      </c>
      <c r="F117" s="7" t="s">
        <v>261</v>
      </c>
      <c r="G117" s="7">
        <v>2016</v>
      </c>
      <c r="H117" s="7">
        <v>5</v>
      </c>
      <c r="I117" s="7">
        <v>1</v>
      </c>
      <c r="J117" s="7" t="s">
        <v>254</v>
      </c>
      <c r="K117" s="11">
        <v>0.7</v>
      </c>
    </row>
    <row r="118" spans="1:11" ht="38.25">
      <c r="A118" s="8">
        <v>116</v>
      </c>
      <c r="B118" s="9" t="s">
        <v>710</v>
      </c>
      <c r="C118" s="7" t="s">
        <v>1081</v>
      </c>
      <c r="D118" s="9" t="s">
        <v>1014</v>
      </c>
      <c r="E118" s="7" t="s">
        <v>1082</v>
      </c>
      <c r="F118" s="7" t="s">
        <v>1083</v>
      </c>
      <c r="G118" s="9">
        <v>2025</v>
      </c>
      <c r="H118" s="9" t="s">
        <v>1084</v>
      </c>
      <c r="I118" s="9">
        <v>1</v>
      </c>
      <c r="J118" s="14" t="s">
        <v>855</v>
      </c>
      <c r="K118" s="10" t="s">
        <v>73</v>
      </c>
    </row>
    <row r="119" spans="1:11" ht="38.25">
      <c r="A119" s="6">
        <v>117</v>
      </c>
      <c r="B119" s="9" t="s">
        <v>710</v>
      </c>
      <c r="C119" s="7" t="s">
        <v>1085</v>
      </c>
      <c r="D119" s="9" t="s">
        <v>1014</v>
      </c>
      <c r="E119" s="7" t="s">
        <v>1086</v>
      </c>
      <c r="F119" s="7" t="s">
        <v>1087</v>
      </c>
      <c r="G119" s="9">
        <v>2025</v>
      </c>
      <c r="H119" s="9" t="s">
        <v>1088</v>
      </c>
      <c r="I119" s="9">
        <v>1</v>
      </c>
      <c r="J119" s="14" t="s">
        <v>855</v>
      </c>
      <c r="K119" s="10" t="s">
        <v>73</v>
      </c>
    </row>
    <row r="120" spans="1:11">
      <c r="A120" s="8">
        <v>118</v>
      </c>
      <c r="B120" s="7" t="s">
        <v>710</v>
      </c>
      <c r="C120" s="7" t="s">
        <v>268</v>
      </c>
      <c r="D120" s="7" t="s">
        <v>69</v>
      </c>
      <c r="E120" s="7" t="s">
        <v>711</v>
      </c>
      <c r="F120" s="7" t="s">
        <v>712</v>
      </c>
      <c r="G120" s="7">
        <v>2013</v>
      </c>
      <c r="H120" s="7">
        <v>2.15</v>
      </c>
      <c r="I120" s="7">
        <v>2</v>
      </c>
      <c r="J120" s="7" t="s">
        <v>4</v>
      </c>
      <c r="K120" s="10">
        <v>1.45</v>
      </c>
    </row>
    <row r="121" spans="1:11" ht="12.75" customHeight="1">
      <c r="A121" s="6">
        <v>119</v>
      </c>
      <c r="B121" s="7" t="s">
        <v>303</v>
      </c>
      <c r="C121" s="7" t="s">
        <v>268</v>
      </c>
      <c r="D121" s="7" t="s">
        <v>1205</v>
      </c>
      <c r="E121" s="7" t="s">
        <v>1206</v>
      </c>
      <c r="F121" s="7" t="s">
        <v>1207</v>
      </c>
      <c r="G121" s="7">
        <v>2024</v>
      </c>
      <c r="H121" s="9" t="s">
        <v>1208</v>
      </c>
      <c r="I121" s="7">
        <v>1</v>
      </c>
      <c r="J121" s="7" t="s">
        <v>845</v>
      </c>
      <c r="K121" s="11">
        <v>0.52</v>
      </c>
    </row>
    <row r="122" spans="1:11">
      <c r="A122" s="8">
        <v>120</v>
      </c>
      <c r="B122" s="7" t="s">
        <v>303</v>
      </c>
      <c r="C122" s="36" t="s">
        <v>304</v>
      </c>
      <c r="D122" s="36" t="s">
        <v>17</v>
      </c>
      <c r="E122" s="8" t="s">
        <v>75</v>
      </c>
      <c r="F122" s="6" t="s">
        <v>305</v>
      </c>
      <c r="G122" s="6">
        <v>2007</v>
      </c>
      <c r="H122" s="36" t="s">
        <v>306</v>
      </c>
      <c r="I122" s="39">
        <v>1</v>
      </c>
      <c r="J122" s="39" t="s">
        <v>4</v>
      </c>
      <c r="K122" s="10">
        <v>1.1000000000000001</v>
      </c>
    </row>
    <row r="123" spans="1:11" ht="12.75" customHeight="1">
      <c r="A123" s="6">
        <v>121</v>
      </c>
      <c r="B123" s="7" t="s">
        <v>303</v>
      </c>
      <c r="C123" s="36"/>
      <c r="D123" s="36"/>
      <c r="E123" s="8" t="s">
        <v>307</v>
      </c>
      <c r="F123" s="8" t="s">
        <v>308</v>
      </c>
      <c r="G123" s="6">
        <v>2007</v>
      </c>
      <c r="H123" s="36"/>
      <c r="I123" s="39"/>
      <c r="J123" s="39"/>
      <c r="K123" s="18" t="s">
        <v>73</v>
      </c>
    </row>
    <row r="124" spans="1:11">
      <c r="A124" s="8">
        <v>122</v>
      </c>
      <c r="B124" s="7" t="s">
        <v>303</v>
      </c>
      <c r="C124" s="36" t="s">
        <v>309</v>
      </c>
      <c r="D124" s="6" t="s">
        <v>853</v>
      </c>
      <c r="E124" s="8" t="s">
        <v>1209</v>
      </c>
      <c r="F124" s="6">
        <v>12804204</v>
      </c>
      <c r="G124" s="6" t="s">
        <v>1210</v>
      </c>
      <c r="H124" s="36" t="s">
        <v>1211</v>
      </c>
      <c r="I124" s="39">
        <v>1</v>
      </c>
      <c r="J124" s="39" t="s">
        <v>845</v>
      </c>
      <c r="K124" s="20">
        <v>0.46</v>
      </c>
    </row>
    <row r="125" spans="1:11" ht="12.75" customHeight="1">
      <c r="A125" s="6">
        <v>123</v>
      </c>
      <c r="B125" s="7" t="s">
        <v>303</v>
      </c>
      <c r="C125" s="36"/>
      <c r="D125" s="6" t="s">
        <v>853</v>
      </c>
      <c r="E125" s="8" t="s">
        <v>1212</v>
      </c>
      <c r="F125" s="6">
        <v>12300914</v>
      </c>
      <c r="G125" s="6" t="s">
        <v>1210</v>
      </c>
      <c r="H125" s="36"/>
      <c r="I125" s="39"/>
      <c r="J125" s="39"/>
      <c r="K125" s="20" t="s">
        <v>73</v>
      </c>
    </row>
    <row r="126" spans="1:11">
      <c r="A126" s="8">
        <v>124</v>
      </c>
      <c r="B126" s="7" t="s">
        <v>303</v>
      </c>
      <c r="C126" s="36" t="s">
        <v>312</v>
      </c>
      <c r="D126" s="6" t="s">
        <v>853</v>
      </c>
      <c r="E126" s="8" t="s">
        <v>1209</v>
      </c>
      <c r="F126" s="6">
        <v>12801987</v>
      </c>
      <c r="G126" s="6" t="s">
        <v>1210</v>
      </c>
      <c r="H126" s="36" t="s">
        <v>1211</v>
      </c>
      <c r="I126" s="39">
        <v>1</v>
      </c>
      <c r="J126" s="39" t="s">
        <v>845</v>
      </c>
      <c r="K126" s="20">
        <v>0.46</v>
      </c>
    </row>
    <row r="127" spans="1:11">
      <c r="A127" s="6">
        <v>125</v>
      </c>
      <c r="B127" s="7" t="s">
        <v>303</v>
      </c>
      <c r="C127" s="36"/>
      <c r="D127" s="6" t="s">
        <v>853</v>
      </c>
      <c r="E127" s="8" t="s">
        <v>1212</v>
      </c>
      <c r="F127" s="6">
        <v>12300050</v>
      </c>
      <c r="G127" s="6" t="s">
        <v>1210</v>
      </c>
      <c r="H127" s="36"/>
      <c r="I127" s="39"/>
      <c r="J127" s="39"/>
      <c r="K127" s="20" t="s">
        <v>73</v>
      </c>
    </row>
    <row r="128" spans="1:11">
      <c r="A128" s="8">
        <v>126</v>
      </c>
      <c r="B128" s="7" t="s">
        <v>303</v>
      </c>
      <c r="C128" s="36" t="s">
        <v>313</v>
      </c>
      <c r="D128" s="39" t="s">
        <v>17</v>
      </c>
      <c r="E128" s="8" t="s">
        <v>314</v>
      </c>
      <c r="F128" s="6" t="s">
        <v>315</v>
      </c>
      <c r="G128" s="6">
        <v>2010</v>
      </c>
      <c r="H128" s="36" t="s">
        <v>316</v>
      </c>
      <c r="I128" s="39">
        <v>1</v>
      </c>
      <c r="J128" s="39" t="s">
        <v>4</v>
      </c>
      <c r="K128" s="18">
        <v>0.6</v>
      </c>
    </row>
    <row r="129" spans="1:11" ht="12.75" customHeight="1">
      <c r="A129" s="6">
        <v>127</v>
      </c>
      <c r="B129" s="7" t="s">
        <v>303</v>
      </c>
      <c r="C129" s="36"/>
      <c r="D129" s="39"/>
      <c r="E129" s="8" t="s">
        <v>317</v>
      </c>
      <c r="F129" s="6" t="s">
        <v>318</v>
      </c>
      <c r="G129" s="6">
        <v>2010</v>
      </c>
      <c r="H129" s="36"/>
      <c r="I129" s="39"/>
      <c r="J129" s="39"/>
      <c r="K129" s="18" t="s">
        <v>73</v>
      </c>
    </row>
    <row r="130" spans="1:11">
      <c r="A130" s="8">
        <v>128</v>
      </c>
      <c r="B130" s="7" t="s">
        <v>303</v>
      </c>
      <c r="C130" s="36" t="s">
        <v>319</v>
      </c>
      <c r="D130" s="39" t="s">
        <v>122</v>
      </c>
      <c r="E130" s="6" t="s">
        <v>320</v>
      </c>
      <c r="F130" s="6" t="s">
        <v>321</v>
      </c>
      <c r="G130" s="6">
        <v>2015</v>
      </c>
      <c r="H130" s="36" t="s">
        <v>330</v>
      </c>
      <c r="I130" s="39">
        <v>1</v>
      </c>
      <c r="J130" s="39" t="s">
        <v>4</v>
      </c>
      <c r="K130" s="18">
        <v>1.65</v>
      </c>
    </row>
    <row r="131" spans="1:11" ht="12.75" customHeight="1">
      <c r="A131" s="6">
        <v>129</v>
      </c>
      <c r="B131" s="7" t="s">
        <v>303</v>
      </c>
      <c r="C131" s="36"/>
      <c r="D131" s="39"/>
      <c r="E131" s="6" t="s">
        <v>322</v>
      </c>
      <c r="F131" s="6" t="s">
        <v>323</v>
      </c>
      <c r="G131" s="6">
        <v>2015</v>
      </c>
      <c r="H131" s="36"/>
      <c r="I131" s="39"/>
      <c r="J131" s="39"/>
      <c r="K131" s="18" t="s">
        <v>73</v>
      </c>
    </row>
    <row r="132" spans="1:11">
      <c r="A132" s="8">
        <v>130</v>
      </c>
      <c r="B132" s="7" t="s">
        <v>303</v>
      </c>
      <c r="C132" s="36" t="s">
        <v>324</v>
      </c>
      <c r="D132" s="39" t="s">
        <v>232</v>
      </c>
      <c r="E132" s="6" t="s">
        <v>325</v>
      </c>
      <c r="F132" s="6">
        <v>1000027795</v>
      </c>
      <c r="G132" s="36">
        <v>2016</v>
      </c>
      <c r="H132" s="36" t="s">
        <v>832</v>
      </c>
      <c r="I132" s="39">
        <v>1</v>
      </c>
      <c r="J132" s="39" t="s">
        <v>4</v>
      </c>
      <c r="K132" s="10">
        <v>1</v>
      </c>
    </row>
    <row r="133" spans="1:11" ht="12.75" customHeight="1">
      <c r="A133" s="6">
        <v>131</v>
      </c>
      <c r="B133" s="7" t="s">
        <v>303</v>
      </c>
      <c r="C133" s="36"/>
      <c r="D133" s="39"/>
      <c r="E133" s="6" t="s">
        <v>325</v>
      </c>
      <c r="F133" s="6">
        <v>1000027795</v>
      </c>
      <c r="G133" s="36"/>
      <c r="H133" s="36"/>
      <c r="I133" s="39"/>
      <c r="J133" s="39"/>
      <c r="K133" s="10" t="s">
        <v>73</v>
      </c>
    </row>
    <row r="134" spans="1:11" ht="25.5" customHeight="1">
      <c r="A134" s="8">
        <v>132</v>
      </c>
      <c r="B134" s="7" t="s">
        <v>1213</v>
      </c>
      <c r="C134" s="6" t="s">
        <v>326</v>
      </c>
      <c r="D134" s="39" t="s">
        <v>954</v>
      </c>
      <c r="E134" s="8" t="s">
        <v>955</v>
      </c>
      <c r="F134" s="6" t="s">
        <v>1214</v>
      </c>
      <c r="G134" s="36">
        <v>2021</v>
      </c>
      <c r="H134" s="36" t="s">
        <v>1215</v>
      </c>
      <c r="I134" s="39">
        <v>1</v>
      </c>
      <c r="J134" s="39" t="s">
        <v>845</v>
      </c>
      <c r="K134" s="18" t="s">
        <v>73</v>
      </c>
    </row>
    <row r="135" spans="1:11" ht="12.75" customHeight="1">
      <c r="A135" s="6">
        <v>133</v>
      </c>
      <c r="B135" s="7" t="s">
        <v>1213</v>
      </c>
      <c r="C135" s="6" t="s">
        <v>73</v>
      </c>
      <c r="D135" s="39"/>
      <c r="E135" s="8" t="s">
        <v>1216</v>
      </c>
      <c r="F135" s="6" t="s">
        <v>1217</v>
      </c>
      <c r="G135" s="36"/>
      <c r="H135" s="36"/>
      <c r="I135" s="39"/>
      <c r="J135" s="39"/>
      <c r="K135" s="20">
        <v>0.55000000000000004</v>
      </c>
    </row>
    <row r="136" spans="1:11" ht="25.5">
      <c r="A136" s="8">
        <v>134</v>
      </c>
      <c r="B136" s="7" t="s">
        <v>1213</v>
      </c>
      <c r="C136" s="36" t="s">
        <v>1218</v>
      </c>
      <c r="D136" s="39" t="s">
        <v>954</v>
      </c>
      <c r="E136" s="8" t="s">
        <v>955</v>
      </c>
      <c r="F136" s="6" t="s">
        <v>1219</v>
      </c>
      <c r="G136" s="36">
        <v>2021</v>
      </c>
      <c r="H136" s="36" t="s">
        <v>1215</v>
      </c>
      <c r="I136" s="39">
        <v>1</v>
      </c>
      <c r="J136" s="39" t="s">
        <v>845</v>
      </c>
      <c r="K136" s="10" t="s">
        <v>73</v>
      </c>
    </row>
    <row r="137" spans="1:11" ht="25.5">
      <c r="A137" s="6">
        <v>135</v>
      </c>
      <c r="B137" s="7" t="s">
        <v>1213</v>
      </c>
      <c r="C137" s="36"/>
      <c r="D137" s="39"/>
      <c r="E137" s="8" t="s">
        <v>1216</v>
      </c>
      <c r="F137" s="6" t="s">
        <v>1220</v>
      </c>
      <c r="G137" s="36"/>
      <c r="H137" s="36"/>
      <c r="I137" s="39"/>
      <c r="J137" s="39"/>
      <c r="K137" s="20">
        <v>0.55000000000000004</v>
      </c>
    </row>
    <row r="138" spans="1:11" ht="25.5">
      <c r="A138" s="8">
        <v>136</v>
      </c>
      <c r="B138" s="7" t="s">
        <v>1213</v>
      </c>
      <c r="C138" s="36" t="s">
        <v>1221</v>
      </c>
      <c r="D138" s="39" t="s">
        <v>53</v>
      </c>
      <c r="E138" s="8" t="s">
        <v>1206</v>
      </c>
      <c r="F138" s="8" t="s">
        <v>1222</v>
      </c>
      <c r="G138" s="36">
        <v>2025</v>
      </c>
      <c r="H138" s="36" t="s">
        <v>1215</v>
      </c>
      <c r="I138" s="39">
        <v>1</v>
      </c>
      <c r="J138" s="39" t="s">
        <v>845</v>
      </c>
      <c r="K138" s="10" t="s">
        <v>73</v>
      </c>
    </row>
    <row r="139" spans="1:11" ht="25.5">
      <c r="A139" s="6">
        <v>137</v>
      </c>
      <c r="B139" s="7" t="s">
        <v>1213</v>
      </c>
      <c r="C139" s="36"/>
      <c r="D139" s="39"/>
      <c r="E139" s="8" t="s">
        <v>1223</v>
      </c>
      <c r="F139" s="8" t="s">
        <v>1224</v>
      </c>
      <c r="G139" s="36"/>
      <c r="H139" s="36"/>
      <c r="I139" s="39"/>
      <c r="J139" s="39"/>
      <c r="K139" s="10">
        <v>0.5</v>
      </c>
    </row>
    <row r="140" spans="1:11" ht="25.5">
      <c r="A140" s="8">
        <v>138</v>
      </c>
      <c r="B140" s="7" t="s">
        <v>1213</v>
      </c>
      <c r="C140" s="36" t="s">
        <v>1225</v>
      </c>
      <c r="D140" s="39" t="s">
        <v>77</v>
      </c>
      <c r="E140" s="8" t="s">
        <v>1226</v>
      </c>
      <c r="F140" s="8" t="s">
        <v>1227</v>
      </c>
      <c r="G140" s="36">
        <v>2020</v>
      </c>
      <c r="H140" s="36" t="s">
        <v>1228</v>
      </c>
      <c r="I140" s="39">
        <v>1</v>
      </c>
      <c r="J140" s="39" t="s">
        <v>845</v>
      </c>
      <c r="K140" s="10" t="s">
        <v>73</v>
      </c>
    </row>
    <row r="141" spans="1:11" ht="12.75" customHeight="1">
      <c r="A141" s="6">
        <v>139</v>
      </c>
      <c r="B141" s="7" t="s">
        <v>1213</v>
      </c>
      <c r="C141" s="36"/>
      <c r="D141" s="39"/>
      <c r="E141" s="8" t="s">
        <v>986</v>
      </c>
      <c r="F141" s="8" t="s">
        <v>1229</v>
      </c>
      <c r="G141" s="36"/>
      <c r="H141" s="36"/>
      <c r="I141" s="39"/>
      <c r="J141" s="39"/>
      <c r="K141" s="10">
        <v>0.5</v>
      </c>
    </row>
    <row r="142" spans="1:11" ht="25.5">
      <c r="A142" s="8">
        <v>140</v>
      </c>
      <c r="B142" s="7" t="s">
        <v>1213</v>
      </c>
      <c r="C142" s="36" t="s">
        <v>1230</v>
      </c>
      <c r="D142" s="39" t="s">
        <v>77</v>
      </c>
      <c r="E142" s="8" t="s">
        <v>1226</v>
      </c>
      <c r="F142" s="8" t="s">
        <v>1231</v>
      </c>
      <c r="G142" s="36">
        <v>2020</v>
      </c>
      <c r="H142" s="36" t="s">
        <v>1228</v>
      </c>
      <c r="I142" s="39">
        <v>1</v>
      </c>
      <c r="J142" s="39" t="s">
        <v>845</v>
      </c>
      <c r="K142" s="10" t="s">
        <v>73</v>
      </c>
    </row>
    <row r="143" spans="1:11" ht="12.75" customHeight="1">
      <c r="A143" s="6">
        <v>141</v>
      </c>
      <c r="B143" s="7" t="s">
        <v>1213</v>
      </c>
      <c r="C143" s="36"/>
      <c r="D143" s="39"/>
      <c r="E143" s="8" t="s">
        <v>986</v>
      </c>
      <c r="F143" s="8" t="s">
        <v>1232</v>
      </c>
      <c r="G143" s="36"/>
      <c r="H143" s="36"/>
      <c r="I143" s="39"/>
      <c r="J143" s="39"/>
      <c r="K143" s="10">
        <v>0.5</v>
      </c>
    </row>
    <row r="144" spans="1:11" ht="24" customHeight="1">
      <c r="A144" s="8">
        <v>142</v>
      </c>
      <c r="B144" s="7" t="s">
        <v>1213</v>
      </c>
      <c r="C144" s="36" t="s">
        <v>1233</v>
      </c>
      <c r="D144" s="39" t="s">
        <v>954</v>
      </c>
      <c r="E144" s="8" t="s">
        <v>1234</v>
      </c>
      <c r="F144" s="8" t="s">
        <v>1235</v>
      </c>
      <c r="G144" s="36">
        <v>2021</v>
      </c>
      <c r="H144" s="36" t="s">
        <v>1215</v>
      </c>
      <c r="I144" s="39">
        <v>1</v>
      </c>
      <c r="J144" s="39" t="s">
        <v>845</v>
      </c>
      <c r="K144" s="10" t="s">
        <v>73</v>
      </c>
    </row>
    <row r="145" spans="1:11" ht="24" customHeight="1">
      <c r="A145" s="6">
        <v>143</v>
      </c>
      <c r="B145" s="7" t="s">
        <v>1213</v>
      </c>
      <c r="C145" s="36"/>
      <c r="D145" s="39"/>
      <c r="E145" s="6" t="s">
        <v>1236</v>
      </c>
      <c r="F145" s="21" t="s">
        <v>1237</v>
      </c>
      <c r="G145" s="36"/>
      <c r="H145" s="36"/>
      <c r="I145" s="39"/>
      <c r="J145" s="39"/>
      <c r="K145" s="11">
        <v>0.55000000000000004</v>
      </c>
    </row>
    <row r="146" spans="1:11" ht="24" customHeight="1">
      <c r="A146" s="8">
        <v>144</v>
      </c>
      <c r="B146" s="7" t="s">
        <v>1213</v>
      </c>
      <c r="C146" s="36" t="s">
        <v>1238</v>
      </c>
      <c r="D146" s="39" t="s">
        <v>77</v>
      </c>
      <c r="E146" s="8" t="s">
        <v>1239</v>
      </c>
      <c r="F146" s="8" t="s">
        <v>1240</v>
      </c>
      <c r="G146" s="36">
        <v>2021</v>
      </c>
      <c r="H146" s="36" t="s">
        <v>1228</v>
      </c>
      <c r="I146" s="39">
        <v>1</v>
      </c>
      <c r="J146" s="39" t="s">
        <v>845</v>
      </c>
      <c r="K146" s="10" t="s">
        <v>73</v>
      </c>
    </row>
    <row r="147" spans="1:11" ht="24" customHeight="1">
      <c r="A147" s="6">
        <v>145</v>
      </c>
      <c r="B147" s="7" t="s">
        <v>1213</v>
      </c>
      <c r="C147" s="36"/>
      <c r="D147" s="39"/>
      <c r="E147" s="6" t="s">
        <v>1241</v>
      </c>
      <c r="F147" s="21" t="s">
        <v>1242</v>
      </c>
      <c r="G147" s="36"/>
      <c r="H147" s="36"/>
      <c r="I147" s="39"/>
      <c r="J147" s="39"/>
      <c r="K147" s="10">
        <v>0.51</v>
      </c>
    </row>
    <row r="148" spans="1:11" ht="24" customHeight="1">
      <c r="A148" s="8">
        <v>146</v>
      </c>
      <c r="B148" s="7" t="s">
        <v>303</v>
      </c>
      <c r="C148" s="36" t="s">
        <v>327</v>
      </c>
      <c r="D148" s="39" t="s">
        <v>122</v>
      </c>
      <c r="E148" s="6" t="s">
        <v>328</v>
      </c>
      <c r="F148" s="6" t="s">
        <v>329</v>
      </c>
      <c r="G148" s="6">
        <v>2015</v>
      </c>
      <c r="H148" s="36" t="s">
        <v>330</v>
      </c>
      <c r="I148" s="39">
        <v>1</v>
      </c>
      <c r="J148" s="39" t="s">
        <v>4</v>
      </c>
      <c r="K148" s="18">
        <v>1.65</v>
      </c>
    </row>
    <row r="149" spans="1:11" ht="24" customHeight="1">
      <c r="A149" s="6">
        <v>147</v>
      </c>
      <c r="B149" s="7" t="s">
        <v>303</v>
      </c>
      <c r="C149" s="36"/>
      <c r="D149" s="39"/>
      <c r="E149" s="6" t="s">
        <v>331</v>
      </c>
      <c r="F149" s="6" t="s">
        <v>332</v>
      </c>
      <c r="G149" s="6">
        <v>2015</v>
      </c>
      <c r="H149" s="36"/>
      <c r="I149" s="39"/>
      <c r="J149" s="39"/>
      <c r="K149" s="18" t="s">
        <v>73</v>
      </c>
    </row>
    <row r="150" spans="1:11" ht="24" customHeight="1">
      <c r="A150" s="8">
        <v>148</v>
      </c>
      <c r="B150" s="7" t="s">
        <v>303</v>
      </c>
      <c r="C150" s="36" t="s">
        <v>333</v>
      </c>
      <c r="D150" s="39" t="s">
        <v>122</v>
      </c>
      <c r="E150" s="6" t="s">
        <v>328</v>
      </c>
      <c r="F150" s="6" t="s">
        <v>334</v>
      </c>
      <c r="G150" s="6">
        <v>2015</v>
      </c>
      <c r="H150" s="36" t="s">
        <v>330</v>
      </c>
      <c r="I150" s="39">
        <v>1</v>
      </c>
      <c r="J150" s="39" t="s">
        <v>4</v>
      </c>
      <c r="K150" s="18">
        <v>1.65</v>
      </c>
    </row>
    <row r="151" spans="1:11" ht="24" customHeight="1">
      <c r="A151" s="6">
        <v>149</v>
      </c>
      <c r="B151" s="7" t="s">
        <v>303</v>
      </c>
      <c r="C151" s="36"/>
      <c r="D151" s="39"/>
      <c r="E151" s="6" t="s">
        <v>322</v>
      </c>
      <c r="F151" s="6" t="s">
        <v>335</v>
      </c>
      <c r="G151" s="6">
        <v>2015</v>
      </c>
      <c r="H151" s="36"/>
      <c r="I151" s="39"/>
      <c r="J151" s="39"/>
      <c r="K151" s="18" t="s">
        <v>73</v>
      </c>
    </row>
    <row r="152" spans="1:11" ht="24" customHeight="1">
      <c r="A152" s="8">
        <v>150</v>
      </c>
      <c r="B152" s="7" t="s">
        <v>303</v>
      </c>
      <c r="C152" s="36" t="s">
        <v>336</v>
      </c>
      <c r="D152" s="37" t="s">
        <v>337</v>
      </c>
      <c r="E152" s="9" t="s">
        <v>338</v>
      </c>
      <c r="F152" s="9" t="s">
        <v>339</v>
      </c>
      <c r="G152" s="6">
        <v>2017</v>
      </c>
      <c r="H152" s="38" t="s">
        <v>73</v>
      </c>
      <c r="I152" s="39">
        <v>1</v>
      </c>
      <c r="J152" s="39" t="s">
        <v>4</v>
      </c>
      <c r="K152" s="18">
        <v>1.7</v>
      </c>
    </row>
    <row r="153" spans="1:11" ht="24" customHeight="1">
      <c r="A153" s="6">
        <v>151</v>
      </c>
      <c r="B153" s="7" t="s">
        <v>303</v>
      </c>
      <c r="C153" s="36"/>
      <c r="D153" s="37"/>
      <c r="E153" s="9" t="s">
        <v>340</v>
      </c>
      <c r="F153" s="9" t="s">
        <v>341</v>
      </c>
      <c r="G153" s="6">
        <v>2015</v>
      </c>
      <c r="H153" s="38"/>
      <c r="I153" s="39"/>
      <c r="J153" s="39"/>
      <c r="K153" s="18" t="s">
        <v>73</v>
      </c>
    </row>
    <row r="154" spans="1:11" ht="24" customHeight="1">
      <c r="A154" s="8">
        <v>152</v>
      </c>
      <c r="B154" s="7" t="s">
        <v>303</v>
      </c>
      <c r="C154" s="36" t="s">
        <v>862</v>
      </c>
      <c r="D154" s="30" t="s">
        <v>863</v>
      </c>
      <c r="E154" s="6" t="s">
        <v>864</v>
      </c>
      <c r="F154" s="21" t="s">
        <v>865</v>
      </c>
      <c r="G154" s="19">
        <v>2019</v>
      </c>
      <c r="H154" s="19" t="s">
        <v>866</v>
      </c>
      <c r="I154" s="8">
        <v>1</v>
      </c>
      <c r="J154" s="22" t="s">
        <v>845</v>
      </c>
      <c r="K154" s="10">
        <v>0.5</v>
      </c>
    </row>
    <row r="155" spans="1:11" ht="24" customHeight="1">
      <c r="A155" s="6">
        <v>153</v>
      </c>
      <c r="B155" s="7" t="s">
        <v>303</v>
      </c>
      <c r="C155" s="36"/>
      <c r="D155" s="30" t="s">
        <v>73</v>
      </c>
      <c r="E155" s="6" t="s">
        <v>867</v>
      </c>
      <c r="F155" s="6" t="s">
        <v>868</v>
      </c>
      <c r="G155" s="19" t="s">
        <v>73</v>
      </c>
      <c r="H155" s="19" t="s">
        <v>73</v>
      </c>
      <c r="I155" s="8">
        <v>1</v>
      </c>
      <c r="J155" s="22" t="s">
        <v>845</v>
      </c>
      <c r="K155" s="10" t="s">
        <v>73</v>
      </c>
    </row>
    <row r="156" spans="1:11" ht="25.5">
      <c r="A156" s="8">
        <v>154</v>
      </c>
      <c r="B156" s="7" t="s">
        <v>342</v>
      </c>
      <c r="C156" s="14" t="s">
        <v>1098</v>
      </c>
      <c r="D156" s="7" t="s">
        <v>17</v>
      </c>
      <c r="E156" s="7" t="s">
        <v>343</v>
      </c>
      <c r="F156" s="7" t="s">
        <v>344</v>
      </c>
      <c r="G156" s="7">
        <v>2003</v>
      </c>
      <c r="H156" s="7">
        <v>5.4</v>
      </c>
      <c r="I156" s="7">
        <v>2</v>
      </c>
      <c r="J156" s="7" t="s">
        <v>73</v>
      </c>
      <c r="K156" s="6" t="e">
        <f>VLOOKUP(J156,[1]GWP!$C$7:$D$24,2,0)</f>
        <v>#N/A</v>
      </c>
    </row>
    <row r="157" spans="1:11" ht="25.5">
      <c r="A157" s="6">
        <v>155</v>
      </c>
      <c r="B157" s="7" t="s">
        <v>342</v>
      </c>
      <c r="C157" s="14" t="s">
        <v>1099</v>
      </c>
      <c r="D157" s="7" t="s">
        <v>17</v>
      </c>
      <c r="E157" s="9" t="s">
        <v>345</v>
      </c>
      <c r="F157" s="9">
        <v>4006246</v>
      </c>
      <c r="G157" s="9">
        <v>2003</v>
      </c>
      <c r="H157" s="9">
        <v>2.7</v>
      </c>
      <c r="I157" s="9">
        <v>1</v>
      </c>
      <c r="J157" s="7" t="s">
        <v>73</v>
      </c>
      <c r="K157" s="6" t="e">
        <f>VLOOKUP(J157,[1]GWP!$C$7:$D$24,2,0)</f>
        <v>#N/A</v>
      </c>
    </row>
    <row r="158" spans="1:11" ht="25.5">
      <c r="A158" s="8">
        <v>156</v>
      </c>
      <c r="B158" s="7" t="s">
        <v>342</v>
      </c>
      <c r="C158" s="14" t="s">
        <v>346</v>
      </c>
      <c r="D158" s="7" t="s">
        <v>17</v>
      </c>
      <c r="E158" s="9" t="s">
        <v>345</v>
      </c>
      <c r="F158" s="9">
        <v>4006330</v>
      </c>
      <c r="G158" s="9">
        <v>2003</v>
      </c>
      <c r="H158" s="9">
        <v>2.7</v>
      </c>
      <c r="I158" s="9">
        <v>1</v>
      </c>
      <c r="J158" s="7" t="s">
        <v>73</v>
      </c>
      <c r="K158" s="6" t="e">
        <f>VLOOKUP(J158,[1]GWP!$C$7:$D$24,2,0)</f>
        <v>#N/A</v>
      </c>
    </row>
    <row r="159" spans="1:11" ht="25.5">
      <c r="A159" s="6">
        <v>157</v>
      </c>
      <c r="B159" s="7" t="s">
        <v>342</v>
      </c>
      <c r="C159" s="9" t="s">
        <v>1100</v>
      </c>
      <c r="D159" s="9" t="s">
        <v>17</v>
      </c>
      <c r="E159" s="9" t="s">
        <v>347</v>
      </c>
      <c r="F159" s="9" t="s">
        <v>348</v>
      </c>
      <c r="G159" s="9">
        <v>2008</v>
      </c>
      <c r="H159" s="9">
        <v>5.2</v>
      </c>
      <c r="I159" s="9">
        <v>1</v>
      </c>
      <c r="J159" s="7" t="s">
        <v>4</v>
      </c>
      <c r="K159" s="6">
        <f>VLOOKUP(J159,[1]GWP!$C$7:$D$24,2,0)</f>
        <v>2088</v>
      </c>
    </row>
    <row r="160" spans="1:11" ht="25.5">
      <c r="A160" s="8">
        <v>158</v>
      </c>
      <c r="B160" s="7" t="s">
        <v>342</v>
      </c>
      <c r="C160" s="9" t="s">
        <v>1101</v>
      </c>
      <c r="D160" s="7" t="s">
        <v>17</v>
      </c>
      <c r="E160" s="9" t="s">
        <v>349</v>
      </c>
      <c r="F160" s="9" t="s">
        <v>350</v>
      </c>
      <c r="G160" s="9">
        <v>2008</v>
      </c>
      <c r="H160" s="9">
        <v>5.2</v>
      </c>
      <c r="I160" s="9">
        <v>1</v>
      </c>
      <c r="J160" s="7" t="s">
        <v>4</v>
      </c>
      <c r="K160" s="6">
        <f>VLOOKUP(J160,[1]GWP!$C$7:$D$24,2,0)</f>
        <v>2088</v>
      </c>
    </row>
    <row r="161" spans="1:11" ht="25.5">
      <c r="A161" s="6">
        <v>159</v>
      </c>
      <c r="B161" s="7" t="s">
        <v>342</v>
      </c>
      <c r="C161" s="9" t="s">
        <v>1100</v>
      </c>
      <c r="D161" s="9" t="s">
        <v>17</v>
      </c>
      <c r="E161" s="9" t="s">
        <v>347</v>
      </c>
      <c r="F161" s="9" t="s">
        <v>351</v>
      </c>
      <c r="G161" s="9">
        <v>2008</v>
      </c>
      <c r="H161" s="9">
        <v>5.2</v>
      </c>
      <c r="I161" s="9">
        <v>1</v>
      </c>
      <c r="J161" s="7" t="s">
        <v>4</v>
      </c>
      <c r="K161" s="6">
        <f>VLOOKUP(J161,[1]GWP!$C$7:$D$24,2,0)</f>
        <v>2088</v>
      </c>
    </row>
    <row r="162" spans="1:11" ht="25.5">
      <c r="A162" s="8">
        <v>160</v>
      </c>
      <c r="B162" s="7" t="s">
        <v>342</v>
      </c>
      <c r="C162" s="9" t="s">
        <v>1101</v>
      </c>
      <c r="D162" s="7" t="s">
        <v>17</v>
      </c>
      <c r="E162" s="9" t="s">
        <v>349</v>
      </c>
      <c r="F162" s="9" t="s">
        <v>352</v>
      </c>
      <c r="G162" s="9">
        <v>2008</v>
      </c>
      <c r="H162" s="9">
        <v>5.2</v>
      </c>
      <c r="I162" s="9">
        <v>1</v>
      </c>
      <c r="J162" s="7" t="s">
        <v>4</v>
      </c>
      <c r="K162" s="6">
        <f>VLOOKUP(J162,[1]GWP!$C$7:$D$24,2,0)</f>
        <v>2088</v>
      </c>
    </row>
    <row r="163" spans="1:11" ht="25.5">
      <c r="A163" s="6">
        <v>161</v>
      </c>
      <c r="B163" s="7" t="s">
        <v>342</v>
      </c>
      <c r="C163" s="9" t="s">
        <v>1101</v>
      </c>
      <c r="D163" s="14" t="s">
        <v>1172</v>
      </c>
      <c r="E163" s="9" t="s">
        <v>1173</v>
      </c>
      <c r="F163" s="14" t="s">
        <v>1102</v>
      </c>
      <c r="G163" s="7" t="s">
        <v>73</v>
      </c>
      <c r="H163" s="9" t="s">
        <v>73</v>
      </c>
      <c r="I163" s="9">
        <v>1</v>
      </c>
      <c r="J163" s="7" t="s">
        <v>73</v>
      </c>
      <c r="K163" s="6" t="s">
        <v>73</v>
      </c>
    </row>
    <row r="164" spans="1:11" ht="25.5">
      <c r="A164" s="8">
        <v>162</v>
      </c>
      <c r="B164" s="7" t="s">
        <v>342</v>
      </c>
      <c r="C164" s="14" t="s">
        <v>1103</v>
      </c>
      <c r="D164" s="7" t="s">
        <v>17</v>
      </c>
      <c r="E164" s="9" t="s">
        <v>353</v>
      </c>
      <c r="F164" s="9" t="s">
        <v>354</v>
      </c>
      <c r="G164" s="7">
        <v>2003</v>
      </c>
      <c r="H164" s="9">
        <v>7</v>
      </c>
      <c r="I164" s="9">
        <v>2</v>
      </c>
      <c r="J164" s="7" t="s">
        <v>3</v>
      </c>
      <c r="K164" s="6">
        <f>VLOOKUP(J164,[1]GWP!$C$7:$D$24,2,0)</f>
        <v>1774</v>
      </c>
    </row>
    <row r="165" spans="1:11" ht="25.5">
      <c r="A165" s="6">
        <v>163</v>
      </c>
      <c r="B165" s="7" t="s">
        <v>342</v>
      </c>
      <c r="C165" s="9" t="s">
        <v>1104</v>
      </c>
      <c r="D165" s="7" t="s">
        <v>17</v>
      </c>
      <c r="E165" s="9" t="s">
        <v>355</v>
      </c>
      <c r="F165" s="9" t="s">
        <v>356</v>
      </c>
      <c r="G165" s="7">
        <v>2003</v>
      </c>
      <c r="H165" s="9">
        <v>3.5</v>
      </c>
      <c r="I165" s="9">
        <v>1</v>
      </c>
      <c r="J165" s="7" t="s">
        <v>3</v>
      </c>
      <c r="K165" s="6">
        <f>VLOOKUP(J165,[1]GWP!$C$7:$D$24,2,0)</f>
        <v>1774</v>
      </c>
    </row>
    <row r="166" spans="1:11" ht="25.5">
      <c r="A166" s="8">
        <v>164</v>
      </c>
      <c r="B166" s="7" t="s">
        <v>342</v>
      </c>
      <c r="C166" s="9" t="s">
        <v>1105</v>
      </c>
      <c r="D166" s="7" t="s">
        <v>17</v>
      </c>
      <c r="E166" s="9" t="s">
        <v>355</v>
      </c>
      <c r="F166" s="9" t="s">
        <v>357</v>
      </c>
      <c r="G166" s="7">
        <v>2003</v>
      </c>
      <c r="H166" s="9">
        <v>3.5</v>
      </c>
      <c r="I166" s="9">
        <v>1</v>
      </c>
      <c r="J166" s="7" t="s">
        <v>3</v>
      </c>
      <c r="K166" s="6">
        <f>VLOOKUP(J166,[1]GWP!$C$7:$D$24,2,0)</f>
        <v>1774</v>
      </c>
    </row>
    <row r="167" spans="1:11" ht="25.5">
      <c r="A167" s="6">
        <v>165</v>
      </c>
      <c r="B167" s="7" t="s">
        <v>342</v>
      </c>
      <c r="C167" s="14" t="s">
        <v>1106</v>
      </c>
      <c r="D167" s="7" t="s">
        <v>23</v>
      </c>
      <c r="E167" s="9" t="s">
        <v>358</v>
      </c>
      <c r="F167" s="34">
        <v>4620870000444</v>
      </c>
      <c r="G167" s="9" t="s">
        <v>73</v>
      </c>
      <c r="H167" s="9" t="s">
        <v>73</v>
      </c>
      <c r="I167" s="9">
        <v>2</v>
      </c>
      <c r="J167" s="7" t="s">
        <v>3</v>
      </c>
      <c r="K167" s="6">
        <f>VLOOKUP(J167,[1]GWP!$C$7:$D$24,2,0)</f>
        <v>1774</v>
      </c>
    </row>
    <row r="168" spans="1:11" ht="25.5">
      <c r="A168" s="8">
        <v>166</v>
      </c>
      <c r="B168" s="7" t="s">
        <v>342</v>
      </c>
      <c r="C168" s="9" t="s">
        <v>1107</v>
      </c>
      <c r="D168" s="7" t="s">
        <v>23</v>
      </c>
      <c r="E168" s="9" t="s">
        <v>358</v>
      </c>
      <c r="F168" s="34">
        <v>4528070000461</v>
      </c>
      <c r="G168" s="9" t="s">
        <v>73</v>
      </c>
      <c r="H168" s="9">
        <v>2.7</v>
      </c>
      <c r="I168" s="9">
        <v>1</v>
      </c>
      <c r="J168" s="7" t="s">
        <v>3</v>
      </c>
      <c r="K168" s="6">
        <f>VLOOKUP(J168,[1]GWP!$C$7:$D$24,2,0)</f>
        <v>1774</v>
      </c>
    </row>
    <row r="169" spans="1:11" ht="25.5">
      <c r="A169" s="6">
        <v>167</v>
      </c>
      <c r="B169" s="7" t="s">
        <v>342</v>
      </c>
      <c r="C169" s="9" t="s">
        <v>359</v>
      </c>
      <c r="D169" s="7" t="s">
        <v>23</v>
      </c>
      <c r="E169" s="9" t="s">
        <v>358</v>
      </c>
      <c r="F169" s="34">
        <v>4527070000321</v>
      </c>
      <c r="G169" s="9" t="s">
        <v>73</v>
      </c>
      <c r="H169" s="9">
        <v>2.7</v>
      </c>
      <c r="I169" s="9">
        <v>1</v>
      </c>
      <c r="J169" s="7" t="s">
        <v>3</v>
      </c>
      <c r="K169" s="6">
        <f>VLOOKUP(J169,[1]GWP!$C$7:$D$24,2,0)</f>
        <v>1774</v>
      </c>
    </row>
    <row r="170" spans="1:11" ht="25.5">
      <c r="A170" s="8">
        <v>168</v>
      </c>
      <c r="B170" s="7" t="s">
        <v>342</v>
      </c>
      <c r="C170" s="14" t="s">
        <v>1108</v>
      </c>
      <c r="D170" s="9" t="s">
        <v>17</v>
      </c>
      <c r="E170" s="9" t="s">
        <v>360</v>
      </c>
      <c r="F170" s="34" t="s">
        <v>361</v>
      </c>
      <c r="G170" s="9">
        <v>2008</v>
      </c>
      <c r="H170" s="9">
        <v>2.7</v>
      </c>
      <c r="I170" s="9">
        <v>1</v>
      </c>
      <c r="J170" s="7" t="s">
        <v>4</v>
      </c>
      <c r="K170" s="6">
        <f>VLOOKUP(J170,[1]GWP!$C$7:$D$24,2,0)</f>
        <v>2088</v>
      </c>
    </row>
    <row r="171" spans="1:11" ht="25.5">
      <c r="A171" s="6">
        <v>169</v>
      </c>
      <c r="B171" s="7" t="s">
        <v>342</v>
      </c>
      <c r="C171" s="9" t="s">
        <v>1109</v>
      </c>
      <c r="D171" s="7" t="s">
        <v>17</v>
      </c>
      <c r="E171" s="9" t="s">
        <v>362</v>
      </c>
      <c r="F171" s="9" t="s">
        <v>363</v>
      </c>
      <c r="G171" s="9">
        <v>2008</v>
      </c>
      <c r="H171" s="9">
        <v>2.7</v>
      </c>
      <c r="I171" s="9">
        <v>1</v>
      </c>
      <c r="J171" s="7" t="s">
        <v>4</v>
      </c>
      <c r="K171" s="6">
        <f>VLOOKUP(J171,[1]GWP!$C$7:$D$24,2,0)</f>
        <v>2088</v>
      </c>
    </row>
    <row r="172" spans="1:11" ht="25.5">
      <c r="A172" s="8">
        <v>170</v>
      </c>
      <c r="B172" s="7" t="s">
        <v>342</v>
      </c>
      <c r="C172" s="14" t="s">
        <v>1110</v>
      </c>
      <c r="D172" s="7" t="s">
        <v>17</v>
      </c>
      <c r="E172" s="9" t="s">
        <v>364</v>
      </c>
      <c r="F172" s="9" t="s">
        <v>365</v>
      </c>
      <c r="G172" s="9">
        <v>2003</v>
      </c>
      <c r="H172" s="9">
        <v>2.7</v>
      </c>
      <c r="I172" s="9">
        <v>2</v>
      </c>
      <c r="J172" s="7" t="s">
        <v>4</v>
      </c>
      <c r="K172" s="6">
        <f>VLOOKUP(J172,[1]GWP!$C$7:$D$24,2,0)</f>
        <v>2088</v>
      </c>
    </row>
    <row r="173" spans="1:11" ht="25.5">
      <c r="A173" s="6">
        <v>171</v>
      </c>
      <c r="B173" s="7" t="s">
        <v>342</v>
      </c>
      <c r="C173" s="9" t="s">
        <v>1111</v>
      </c>
      <c r="D173" s="7" t="s">
        <v>17</v>
      </c>
      <c r="E173" s="9" t="s">
        <v>366</v>
      </c>
      <c r="F173" s="9" t="s">
        <v>367</v>
      </c>
      <c r="G173" s="9">
        <v>2003</v>
      </c>
      <c r="H173" s="9">
        <v>2.7</v>
      </c>
      <c r="I173" s="9">
        <v>1</v>
      </c>
      <c r="J173" s="7" t="s">
        <v>4</v>
      </c>
      <c r="K173" s="6">
        <f>VLOOKUP(J173,[1]GWP!$C$7:$D$24,2,0)</f>
        <v>2088</v>
      </c>
    </row>
    <row r="174" spans="1:11" ht="25.5">
      <c r="A174" s="8">
        <v>172</v>
      </c>
      <c r="B174" s="7" t="s">
        <v>342</v>
      </c>
      <c r="C174" s="9" t="s">
        <v>1112</v>
      </c>
      <c r="D174" s="7" t="s">
        <v>17</v>
      </c>
      <c r="E174" s="9" t="s">
        <v>366</v>
      </c>
      <c r="F174" s="9" t="s">
        <v>368</v>
      </c>
      <c r="G174" s="9">
        <v>2003</v>
      </c>
      <c r="H174" s="9">
        <v>2.7</v>
      </c>
      <c r="I174" s="9">
        <v>1</v>
      </c>
      <c r="J174" s="7" t="s">
        <v>4</v>
      </c>
      <c r="K174" s="6">
        <f>VLOOKUP(J174,[1]GWP!$C$7:$D$24,2,0)</f>
        <v>2088</v>
      </c>
    </row>
    <row r="175" spans="1:11" ht="25.5">
      <c r="A175" s="6">
        <v>173</v>
      </c>
      <c r="B175" s="7" t="s">
        <v>342</v>
      </c>
      <c r="C175" s="14" t="s">
        <v>1113</v>
      </c>
      <c r="D175" s="9" t="s">
        <v>17</v>
      </c>
      <c r="E175" s="9" t="s">
        <v>360</v>
      </c>
      <c r="F175" s="9" t="s">
        <v>369</v>
      </c>
      <c r="G175" s="9">
        <v>2008</v>
      </c>
      <c r="H175" s="9">
        <v>2.7</v>
      </c>
      <c r="I175" s="9">
        <v>1</v>
      </c>
      <c r="J175" s="7" t="s">
        <v>4</v>
      </c>
      <c r="K175" s="6">
        <f>VLOOKUP(J175,[1]GWP!$C$7:$D$24,2,0)</f>
        <v>2088</v>
      </c>
    </row>
    <row r="176" spans="1:11" ht="25.5">
      <c r="A176" s="8">
        <v>174</v>
      </c>
      <c r="B176" s="7" t="s">
        <v>342</v>
      </c>
      <c r="C176" s="9" t="s">
        <v>1114</v>
      </c>
      <c r="D176" s="7" t="s">
        <v>17</v>
      </c>
      <c r="E176" s="9" t="s">
        <v>370</v>
      </c>
      <c r="F176" s="9" t="s">
        <v>371</v>
      </c>
      <c r="G176" s="9">
        <v>2008</v>
      </c>
      <c r="H176" s="9">
        <v>2.7</v>
      </c>
      <c r="I176" s="9">
        <v>1</v>
      </c>
      <c r="J176" s="7" t="s">
        <v>4</v>
      </c>
      <c r="K176" s="6">
        <f>VLOOKUP(J176,[1]GWP!$C$7:$D$24,2,0)</f>
        <v>2088</v>
      </c>
    </row>
    <row r="177" spans="1:11" ht="25.5">
      <c r="A177" s="6">
        <v>175</v>
      </c>
      <c r="B177" s="7" t="s">
        <v>342</v>
      </c>
      <c r="C177" s="14" t="s">
        <v>1115</v>
      </c>
      <c r="D177" s="17" t="s">
        <v>1174</v>
      </c>
      <c r="E177" s="9" t="s">
        <v>1175</v>
      </c>
      <c r="F177" s="9" t="s">
        <v>1116</v>
      </c>
      <c r="G177" s="9">
        <v>2003</v>
      </c>
      <c r="H177" s="9">
        <v>7</v>
      </c>
      <c r="I177" s="9">
        <v>2</v>
      </c>
      <c r="J177" s="7" t="s">
        <v>3</v>
      </c>
      <c r="K177" s="6">
        <f>VLOOKUP(J177,[1]GWP!$C$7:$D$24,2,0)</f>
        <v>1774</v>
      </c>
    </row>
    <row r="178" spans="1:11" ht="25.5">
      <c r="A178" s="8">
        <v>176</v>
      </c>
      <c r="B178" s="7" t="s">
        <v>342</v>
      </c>
      <c r="C178" s="9" t="s">
        <v>1117</v>
      </c>
      <c r="D178" s="17" t="s">
        <v>1176</v>
      </c>
      <c r="E178" s="9" t="s">
        <v>1177</v>
      </c>
      <c r="F178" s="9" t="s">
        <v>1118</v>
      </c>
      <c r="G178" s="9">
        <v>2003</v>
      </c>
      <c r="H178" s="9">
        <v>3.5</v>
      </c>
      <c r="I178" s="9">
        <v>1</v>
      </c>
      <c r="J178" s="7" t="s">
        <v>3</v>
      </c>
      <c r="K178" s="6">
        <f>VLOOKUP(J178,[1]GWP!$C$7:$D$24,2,0)</f>
        <v>1774</v>
      </c>
    </row>
    <row r="179" spans="1:11" ht="25.5">
      <c r="A179" s="6">
        <v>177</v>
      </c>
      <c r="B179" s="7" t="s">
        <v>342</v>
      </c>
      <c r="C179" s="9" t="s">
        <v>1119</v>
      </c>
      <c r="D179" s="17" t="s">
        <v>1178</v>
      </c>
      <c r="E179" s="9" t="s">
        <v>355</v>
      </c>
      <c r="F179" s="9" t="s">
        <v>1120</v>
      </c>
      <c r="G179" s="9">
        <v>2003</v>
      </c>
      <c r="H179" s="9">
        <v>3.5</v>
      </c>
      <c r="I179" s="9">
        <v>1</v>
      </c>
      <c r="J179" s="7" t="s">
        <v>3</v>
      </c>
      <c r="K179" s="6">
        <f>VLOOKUP(J179,[1]GWP!$C$7:$D$24,2,0)</f>
        <v>1774</v>
      </c>
    </row>
    <row r="180" spans="1:11" ht="25.5">
      <c r="A180" s="8">
        <v>178</v>
      </c>
      <c r="B180" s="7" t="s">
        <v>342</v>
      </c>
      <c r="C180" s="14" t="s">
        <v>1121</v>
      </c>
      <c r="D180" s="9" t="s">
        <v>17</v>
      </c>
      <c r="E180" s="9" t="s">
        <v>372</v>
      </c>
      <c r="F180" s="9" t="s">
        <v>373</v>
      </c>
      <c r="G180" s="9">
        <v>2003</v>
      </c>
      <c r="H180" s="9">
        <v>2.7</v>
      </c>
      <c r="I180" s="9">
        <v>1</v>
      </c>
      <c r="J180" s="7" t="s">
        <v>3</v>
      </c>
      <c r="K180" s="6">
        <f>VLOOKUP(J180,[1]GWP!$C$7:$D$24,2,0)</f>
        <v>1774</v>
      </c>
    </row>
    <row r="181" spans="1:11" ht="25.5">
      <c r="A181" s="6">
        <v>179</v>
      </c>
      <c r="B181" s="7" t="s">
        <v>342</v>
      </c>
      <c r="C181" s="9" t="s">
        <v>1122</v>
      </c>
      <c r="D181" s="7" t="s">
        <v>17</v>
      </c>
      <c r="E181" s="9" t="s">
        <v>374</v>
      </c>
      <c r="F181" s="9" t="s">
        <v>375</v>
      </c>
      <c r="G181" s="9">
        <v>2003</v>
      </c>
      <c r="H181" s="9">
        <v>2.7</v>
      </c>
      <c r="I181" s="9">
        <v>1</v>
      </c>
      <c r="J181" s="7" t="s">
        <v>3</v>
      </c>
      <c r="K181" s="6">
        <f>VLOOKUP(J181,[1]GWP!$C$7:$D$24,2,0)</f>
        <v>1774</v>
      </c>
    </row>
    <row r="182" spans="1:11" ht="25.5">
      <c r="A182" s="8">
        <v>180</v>
      </c>
      <c r="B182" s="7" t="s">
        <v>342</v>
      </c>
      <c r="C182" s="14" t="s">
        <v>1123</v>
      </c>
      <c r="D182" s="14" t="s">
        <v>1179</v>
      </c>
      <c r="E182" s="9" t="s">
        <v>1180</v>
      </c>
      <c r="F182" s="14" t="s">
        <v>1124</v>
      </c>
      <c r="G182" s="9">
        <v>2003</v>
      </c>
      <c r="H182" s="9">
        <v>2.1</v>
      </c>
      <c r="I182" s="9">
        <v>1</v>
      </c>
      <c r="J182" s="7" t="s">
        <v>73</v>
      </c>
      <c r="K182" s="6" t="e">
        <f>VLOOKUP(J182,[1]GWP!$C$7:$D$24,2,0)</f>
        <v>#N/A</v>
      </c>
    </row>
    <row r="183" spans="1:11" ht="25.5">
      <c r="A183" s="6">
        <v>181</v>
      </c>
      <c r="B183" s="7" t="s">
        <v>342</v>
      </c>
      <c r="C183" s="9" t="s">
        <v>1125</v>
      </c>
      <c r="D183" s="14" t="s">
        <v>1179</v>
      </c>
      <c r="E183" s="9" t="s">
        <v>1180</v>
      </c>
      <c r="F183" s="14" t="s">
        <v>1126</v>
      </c>
      <c r="G183" s="9">
        <v>2003</v>
      </c>
      <c r="H183" s="9">
        <v>2.1</v>
      </c>
      <c r="I183" s="9">
        <v>1</v>
      </c>
      <c r="J183" s="7" t="s">
        <v>73</v>
      </c>
      <c r="K183" s="6" t="e">
        <f>VLOOKUP(J183,[1]GWP!$C$7:$D$24,2,0)</f>
        <v>#N/A</v>
      </c>
    </row>
    <row r="184" spans="1:11" ht="25.5">
      <c r="A184" s="8">
        <v>182</v>
      </c>
      <c r="B184" s="7" t="s">
        <v>342</v>
      </c>
      <c r="C184" s="14" t="s">
        <v>1127</v>
      </c>
      <c r="D184" s="7" t="s">
        <v>17</v>
      </c>
      <c r="E184" s="9" t="s">
        <v>376</v>
      </c>
      <c r="F184" s="9" t="s">
        <v>377</v>
      </c>
      <c r="G184" s="9">
        <v>2003</v>
      </c>
      <c r="H184" s="9">
        <v>2.7</v>
      </c>
      <c r="I184" s="9">
        <v>1</v>
      </c>
      <c r="J184" s="7" t="s">
        <v>73</v>
      </c>
      <c r="K184" s="6" t="e">
        <f>VLOOKUP(J184,[1]GWP!$C$7:$D$24,2,0)</f>
        <v>#N/A</v>
      </c>
    </row>
    <row r="185" spans="1:11" ht="25.5">
      <c r="A185" s="6">
        <v>183</v>
      </c>
      <c r="B185" s="7" t="s">
        <v>342</v>
      </c>
      <c r="C185" s="14" t="s">
        <v>1128</v>
      </c>
      <c r="D185" s="7" t="s">
        <v>17</v>
      </c>
      <c r="E185" s="9" t="s">
        <v>374</v>
      </c>
      <c r="F185" s="9" t="s">
        <v>378</v>
      </c>
      <c r="G185" s="9">
        <v>2003</v>
      </c>
      <c r="H185" s="9">
        <v>2.7</v>
      </c>
      <c r="I185" s="9">
        <v>1</v>
      </c>
      <c r="J185" s="7" t="s">
        <v>73</v>
      </c>
      <c r="K185" s="6" t="e">
        <f>VLOOKUP(J185,[1]GWP!$C$7:$D$24,2,0)</f>
        <v>#N/A</v>
      </c>
    </row>
    <row r="186" spans="1:11" ht="25.5">
      <c r="A186" s="8">
        <v>184</v>
      </c>
      <c r="B186" s="7" t="s">
        <v>342</v>
      </c>
      <c r="C186" s="14" t="s">
        <v>1129</v>
      </c>
      <c r="D186" s="14" t="s">
        <v>34</v>
      </c>
      <c r="E186" s="9" t="s">
        <v>1181</v>
      </c>
      <c r="F186" s="14" t="s">
        <v>1130</v>
      </c>
      <c r="G186" s="9" t="s">
        <v>73</v>
      </c>
      <c r="H186" s="9">
        <v>2.7</v>
      </c>
      <c r="I186" s="9">
        <v>1</v>
      </c>
      <c r="J186" s="7" t="s">
        <v>73</v>
      </c>
      <c r="K186" s="6" t="e">
        <f>VLOOKUP(J186,[1]GWP!$C$7:$D$24,2,0)</f>
        <v>#N/A</v>
      </c>
    </row>
    <row r="187" spans="1:11" ht="25.5">
      <c r="A187" s="6">
        <v>185</v>
      </c>
      <c r="B187" s="7" t="s">
        <v>342</v>
      </c>
      <c r="C187" s="14" t="s">
        <v>1131</v>
      </c>
      <c r="D187" s="14" t="s">
        <v>1179</v>
      </c>
      <c r="E187" s="9" t="s">
        <v>1180</v>
      </c>
      <c r="F187" s="14" t="s">
        <v>1132</v>
      </c>
      <c r="G187" s="9" t="s">
        <v>73</v>
      </c>
      <c r="H187" s="9">
        <v>2.7</v>
      </c>
      <c r="I187" s="9">
        <v>1</v>
      </c>
      <c r="J187" s="7" t="s">
        <v>73</v>
      </c>
      <c r="K187" s="6" t="e">
        <f>VLOOKUP(J187,[1]GWP!$C$7:$D$24,2,0)</f>
        <v>#N/A</v>
      </c>
    </row>
    <row r="188" spans="1:11" ht="25.5">
      <c r="A188" s="8">
        <v>186</v>
      </c>
      <c r="B188" s="7" t="s">
        <v>342</v>
      </c>
      <c r="C188" s="14" t="s">
        <v>1133</v>
      </c>
      <c r="D188" s="7" t="s">
        <v>17</v>
      </c>
      <c r="E188" s="9" t="s">
        <v>75</v>
      </c>
      <c r="F188" s="9" t="s">
        <v>73</v>
      </c>
      <c r="G188" s="9">
        <v>2008</v>
      </c>
      <c r="H188" s="9">
        <v>4.25</v>
      </c>
      <c r="I188" s="9">
        <v>1</v>
      </c>
      <c r="J188" s="7" t="s">
        <v>4</v>
      </c>
      <c r="K188" s="6">
        <f>VLOOKUP(J188,[1]GWP!$C$7:$D$24,2,0)</f>
        <v>2088</v>
      </c>
    </row>
    <row r="189" spans="1:11" ht="25.5">
      <c r="A189" s="6">
        <v>187</v>
      </c>
      <c r="B189" s="7" t="s">
        <v>342</v>
      </c>
      <c r="C189" s="14">
        <v>314</v>
      </c>
      <c r="D189" s="7" t="s">
        <v>17</v>
      </c>
      <c r="E189" s="9" t="s">
        <v>307</v>
      </c>
      <c r="F189" s="9" t="s">
        <v>379</v>
      </c>
      <c r="G189" s="9">
        <v>2008</v>
      </c>
      <c r="H189" s="9">
        <v>4.25</v>
      </c>
      <c r="I189" s="9">
        <v>1</v>
      </c>
      <c r="J189" s="7" t="s">
        <v>4</v>
      </c>
      <c r="K189" s="6">
        <f>VLOOKUP(J189,[1]GWP!$C$7:$D$24,2,0)</f>
        <v>2088</v>
      </c>
    </row>
    <row r="190" spans="1:11" ht="25.5">
      <c r="A190" s="8">
        <v>188</v>
      </c>
      <c r="B190" s="7" t="s">
        <v>342</v>
      </c>
      <c r="C190" s="14" t="s">
        <v>1134</v>
      </c>
      <c r="D190" s="17" t="s">
        <v>1182</v>
      </c>
      <c r="E190" s="9" t="s">
        <v>1183</v>
      </c>
      <c r="F190" s="14" t="s">
        <v>1135</v>
      </c>
      <c r="G190" s="9">
        <v>2008</v>
      </c>
      <c r="H190" s="9" t="s">
        <v>73</v>
      </c>
      <c r="I190" s="9">
        <v>2</v>
      </c>
      <c r="J190" s="7" t="s">
        <v>3</v>
      </c>
      <c r="K190" s="6">
        <f>VLOOKUP(J190,[1]GWP!$C$7:$D$24,2,0)</f>
        <v>1774</v>
      </c>
    </row>
    <row r="191" spans="1:11" ht="25.5">
      <c r="A191" s="6">
        <v>189</v>
      </c>
      <c r="B191" s="7" t="s">
        <v>342</v>
      </c>
      <c r="C191" s="14">
        <v>313</v>
      </c>
      <c r="D191" s="7" t="s">
        <v>1184</v>
      </c>
      <c r="E191" s="9" t="s">
        <v>1185</v>
      </c>
      <c r="F191" s="14" t="s">
        <v>1136</v>
      </c>
      <c r="G191" s="9">
        <v>2008</v>
      </c>
      <c r="H191" s="9">
        <v>2.7</v>
      </c>
      <c r="I191" s="9">
        <v>1</v>
      </c>
      <c r="J191" s="7" t="s">
        <v>3</v>
      </c>
      <c r="K191" s="6">
        <f>VLOOKUP(J191,[1]GWP!$C$7:$D$24,2,0)</f>
        <v>1774</v>
      </c>
    </row>
    <row r="192" spans="1:11" ht="25.5">
      <c r="A192" s="8">
        <v>190</v>
      </c>
      <c r="B192" s="7" t="s">
        <v>342</v>
      </c>
      <c r="C192" s="14">
        <v>312</v>
      </c>
      <c r="D192" s="7" t="s">
        <v>1186</v>
      </c>
      <c r="E192" s="9" t="s">
        <v>1187</v>
      </c>
      <c r="F192" s="14" t="s">
        <v>1137</v>
      </c>
      <c r="G192" s="9">
        <v>2008</v>
      </c>
      <c r="H192" s="9">
        <v>2.7</v>
      </c>
      <c r="I192" s="9">
        <v>1</v>
      </c>
      <c r="J192" s="7" t="s">
        <v>3</v>
      </c>
      <c r="K192" s="6">
        <f>VLOOKUP(J192,[1]GWP!$C$7:$D$24,2,0)</f>
        <v>1774</v>
      </c>
    </row>
    <row r="193" spans="1:11" ht="25.5">
      <c r="A193" s="6">
        <v>191</v>
      </c>
      <c r="B193" s="7" t="s">
        <v>342</v>
      </c>
      <c r="C193" s="14" t="s">
        <v>1138</v>
      </c>
      <c r="D193" s="7" t="s">
        <v>23</v>
      </c>
      <c r="E193" s="9" t="s">
        <v>380</v>
      </c>
      <c r="F193" s="34" t="s">
        <v>73</v>
      </c>
      <c r="G193" s="9" t="s">
        <v>73</v>
      </c>
      <c r="H193" s="9">
        <v>2.7</v>
      </c>
      <c r="I193" s="9">
        <v>1</v>
      </c>
      <c r="J193" s="7" t="s">
        <v>3</v>
      </c>
      <c r="K193" s="6">
        <f>VLOOKUP(J193,[1]GWP!$C$7:$D$24,2,0)</f>
        <v>1774</v>
      </c>
    </row>
    <row r="194" spans="1:11" ht="25.5">
      <c r="A194" s="8">
        <v>192</v>
      </c>
      <c r="B194" s="7" t="s">
        <v>342</v>
      </c>
      <c r="C194" s="14">
        <v>310</v>
      </c>
      <c r="D194" s="7" t="s">
        <v>23</v>
      </c>
      <c r="E194" s="9" t="s">
        <v>380</v>
      </c>
      <c r="F194" s="34">
        <v>4340810000056</v>
      </c>
      <c r="G194" s="9" t="s">
        <v>73</v>
      </c>
      <c r="H194" s="9">
        <v>2.7</v>
      </c>
      <c r="I194" s="9">
        <v>1</v>
      </c>
      <c r="J194" s="7" t="s">
        <v>3</v>
      </c>
      <c r="K194" s="6">
        <f>VLOOKUP(J194,[1]GWP!$C$7:$D$24,2,0)</f>
        <v>1774</v>
      </c>
    </row>
    <row r="195" spans="1:11" ht="25.5">
      <c r="A195" s="6">
        <v>193</v>
      </c>
      <c r="B195" s="7" t="s">
        <v>342</v>
      </c>
      <c r="C195" s="14" t="s">
        <v>1139</v>
      </c>
      <c r="D195" s="7" t="s">
        <v>23</v>
      </c>
      <c r="E195" s="9" t="s">
        <v>358</v>
      </c>
      <c r="F195" s="34">
        <v>4620870000454</v>
      </c>
      <c r="G195" s="9" t="s">
        <v>73</v>
      </c>
      <c r="H195" s="9">
        <v>2.7</v>
      </c>
      <c r="I195" s="9">
        <v>2</v>
      </c>
      <c r="J195" s="7" t="s">
        <v>3</v>
      </c>
      <c r="K195" s="6">
        <f>VLOOKUP(J195,[1]GWP!$C$7:$D$24,2,0)</f>
        <v>1774</v>
      </c>
    </row>
    <row r="196" spans="1:11" ht="25.5">
      <c r="A196" s="8">
        <v>194</v>
      </c>
      <c r="B196" s="7" t="s">
        <v>342</v>
      </c>
      <c r="C196" s="14">
        <v>309</v>
      </c>
      <c r="D196" s="7" t="s">
        <v>23</v>
      </c>
      <c r="E196" s="9" t="s">
        <v>358</v>
      </c>
      <c r="F196" s="34">
        <v>4528170000447</v>
      </c>
      <c r="G196" s="9" t="s">
        <v>73</v>
      </c>
      <c r="H196" s="9">
        <v>2.7</v>
      </c>
      <c r="I196" s="9">
        <v>1</v>
      </c>
      <c r="J196" s="7" t="s">
        <v>3</v>
      </c>
      <c r="K196" s="6">
        <f>VLOOKUP(J196,[1]GWP!$C$7:$D$24,2,0)</f>
        <v>1774</v>
      </c>
    </row>
    <row r="197" spans="1:11" ht="25.5">
      <c r="A197" s="6">
        <v>195</v>
      </c>
      <c r="B197" s="7" t="s">
        <v>342</v>
      </c>
      <c r="C197" s="14">
        <v>308</v>
      </c>
      <c r="D197" s="14" t="s">
        <v>23</v>
      </c>
      <c r="E197" s="9" t="s">
        <v>1188</v>
      </c>
      <c r="F197" s="35">
        <v>4528070000471</v>
      </c>
      <c r="G197" s="9" t="s">
        <v>73</v>
      </c>
      <c r="H197" s="9">
        <v>2.7</v>
      </c>
      <c r="I197" s="9">
        <v>1</v>
      </c>
      <c r="J197" s="7" t="s">
        <v>3</v>
      </c>
      <c r="K197" s="6">
        <f>VLOOKUP(J197,[1]GWP!$C$7:$D$24,2,0)</f>
        <v>1774</v>
      </c>
    </row>
    <row r="198" spans="1:11" ht="25.5">
      <c r="A198" s="8">
        <v>196</v>
      </c>
      <c r="B198" s="7" t="s">
        <v>342</v>
      </c>
      <c r="C198" s="14" t="s">
        <v>1140</v>
      </c>
      <c r="D198" s="7" t="s">
        <v>17</v>
      </c>
      <c r="E198" s="9" t="s">
        <v>360</v>
      </c>
      <c r="F198" s="9" t="s">
        <v>381</v>
      </c>
      <c r="G198" s="9" t="s">
        <v>73</v>
      </c>
      <c r="H198" s="9">
        <v>2.7</v>
      </c>
      <c r="I198" s="9">
        <v>1</v>
      </c>
      <c r="J198" s="7" t="s">
        <v>4</v>
      </c>
      <c r="K198" s="6">
        <f>VLOOKUP(J198,[1]GWP!$C$7:$D$24,2,0)</f>
        <v>2088</v>
      </c>
    </row>
    <row r="199" spans="1:11" ht="25.5">
      <c r="A199" s="6">
        <v>197</v>
      </c>
      <c r="B199" s="7" t="s">
        <v>342</v>
      </c>
      <c r="C199" s="14">
        <v>322</v>
      </c>
      <c r="D199" s="7" t="s">
        <v>17</v>
      </c>
      <c r="E199" s="9" t="s">
        <v>370</v>
      </c>
      <c r="F199" s="9" t="s">
        <v>382</v>
      </c>
      <c r="G199" s="9" t="s">
        <v>73</v>
      </c>
      <c r="H199" s="9">
        <v>2.7</v>
      </c>
      <c r="I199" s="9">
        <v>1</v>
      </c>
      <c r="J199" s="7" t="s">
        <v>4</v>
      </c>
      <c r="K199" s="6">
        <f>VLOOKUP(J199,[1]GWP!$C$7:$D$24,2,0)</f>
        <v>2088</v>
      </c>
    </row>
    <row r="200" spans="1:11" ht="25.5">
      <c r="A200" s="8">
        <v>198</v>
      </c>
      <c r="B200" s="7" t="s">
        <v>342</v>
      </c>
      <c r="C200" s="14" t="s">
        <v>1141</v>
      </c>
      <c r="D200" s="7" t="s">
        <v>17</v>
      </c>
      <c r="E200" s="9" t="s">
        <v>360</v>
      </c>
      <c r="F200" s="9" t="s">
        <v>383</v>
      </c>
      <c r="G200" s="9" t="s">
        <v>73</v>
      </c>
      <c r="H200" s="9">
        <v>2.7</v>
      </c>
      <c r="I200" s="9">
        <v>1</v>
      </c>
      <c r="J200" s="7" t="s">
        <v>4</v>
      </c>
      <c r="K200" s="6">
        <f>VLOOKUP(J200,[1]GWP!$C$7:$D$24,2,0)</f>
        <v>2088</v>
      </c>
    </row>
    <row r="201" spans="1:11" ht="25.5">
      <c r="A201" s="6">
        <v>199</v>
      </c>
      <c r="B201" s="7" t="s">
        <v>342</v>
      </c>
      <c r="C201" s="14">
        <v>321</v>
      </c>
      <c r="D201" s="7" t="s">
        <v>17</v>
      </c>
      <c r="E201" s="9" t="s">
        <v>370</v>
      </c>
      <c r="F201" s="9" t="s">
        <v>384</v>
      </c>
      <c r="G201" s="9" t="s">
        <v>73</v>
      </c>
      <c r="H201" s="9">
        <v>2.7</v>
      </c>
      <c r="I201" s="9">
        <v>1</v>
      </c>
      <c r="J201" s="7" t="s">
        <v>4</v>
      </c>
      <c r="K201" s="6">
        <f>VLOOKUP(J201,[1]GWP!$C$7:$D$24,2,0)</f>
        <v>2088</v>
      </c>
    </row>
    <row r="202" spans="1:11" ht="25.5">
      <c r="A202" s="8">
        <v>200</v>
      </c>
      <c r="B202" s="7" t="s">
        <v>342</v>
      </c>
      <c r="C202" s="14" t="s">
        <v>1142</v>
      </c>
      <c r="D202" s="7" t="s">
        <v>17</v>
      </c>
      <c r="E202" s="9" t="s">
        <v>385</v>
      </c>
      <c r="F202" s="9" t="s">
        <v>73</v>
      </c>
      <c r="G202" s="9" t="s">
        <v>73</v>
      </c>
      <c r="H202" s="9">
        <v>2.1</v>
      </c>
      <c r="I202" s="9">
        <v>1</v>
      </c>
      <c r="J202" s="7" t="s">
        <v>73</v>
      </c>
      <c r="K202" s="6" t="e">
        <f>VLOOKUP(J202,[1]GWP!$C$7:$D$24,2,0)</f>
        <v>#N/A</v>
      </c>
    </row>
    <row r="203" spans="1:11" ht="25.5">
      <c r="A203" s="6">
        <v>201</v>
      </c>
      <c r="B203" s="7" t="s">
        <v>342</v>
      </c>
      <c r="C203" s="14">
        <v>320</v>
      </c>
      <c r="D203" s="14" t="s">
        <v>1179</v>
      </c>
      <c r="E203" s="9" t="s">
        <v>1189</v>
      </c>
      <c r="F203" s="14" t="s">
        <v>1144</v>
      </c>
      <c r="G203" s="9" t="s">
        <v>73</v>
      </c>
      <c r="H203" s="9">
        <v>2.1</v>
      </c>
      <c r="I203" s="9">
        <v>1</v>
      </c>
      <c r="J203" s="7" t="s">
        <v>73</v>
      </c>
      <c r="K203" s="6" t="e">
        <f>VLOOKUP(J203,[1]GWP!$C$7:$D$24,2,0)</f>
        <v>#N/A</v>
      </c>
    </row>
    <row r="204" spans="1:11" ht="25.5">
      <c r="A204" s="8">
        <v>202</v>
      </c>
      <c r="B204" s="7" t="s">
        <v>342</v>
      </c>
      <c r="C204" s="14" t="s">
        <v>1145</v>
      </c>
      <c r="D204" s="7" t="s">
        <v>17</v>
      </c>
      <c r="E204" s="9" t="s">
        <v>385</v>
      </c>
      <c r="F204" s="9" t="s">
        <v>387</v>
      </c>
      <c r="G204" s="9" t="s">
        <v>73</v>
      </c>
      <c r="H204" s="9">
        <v>2.1</v>
      </c>
      <c r="I204" s="9">
        <v>1</v>
      </c>
      <c r="J204" s="7" t="s">
        <v>73</v>
      </c>
      <c r="K204" s="6" t="e">
        <f>VLOOKUP(J204,[1]GWP!$C$7:$D$24,2,0)</f>
        <v>#N/A</v>
      </c>
    </row>
    <row r="205" spans="1:11" ht="25.5">
      <c r="A205" s="6">
        <v>203</v>
      </c>
      <c r="B205" s="7" t="s">
        <v>342</v>
      </c>
      <c r="C205" s="14">
        <v>319</v>
      </c>
      <c r="D205" s="7" t="s">
        <v>17</v>
      </c>
      <c r="E205" s="9" t="s">
        <v>386</v>
      </c>
      <c r="F205" s="9" t="s">
        <v>388</v>
      </c>
      <c r="G205" s="9" t="s">
        <v>73</v>
      </c>
      <c r="H205" s="9">
        <v>2.1</v>
      </c>
      <c r="I205" s="9">
        <v>1</v>
      </c>
      <c r="J205" s="7" t="s">
        <v>73</v>
      </c>
      <c r="K205" s="6" t="e">
        <f>VLOOKUP(J205,[1]GWP!$C$7:$D$24,2,0)</f>
        <v>#N/A</v>
      </c>
    </row>
    <row r="206" spans="1:11" ht="25.5">
      <c r="A206" s="8">
        <v>204</v>
      </c>
      <c r="B206" s="7" t="s">
        <v>342</v>
      </c>
      <c r="C206" s="14" t="s">
        <v>1146</v>
      </c>
      <c r="D206" s="7" t="s">
        <v>17</v>
      </c>
      <c r="E206" s="9" t="s">
        <v>353</v>
      </c>
      <c r="F206" s="9" t="s">
        <v>389</v>
      </c>
      <c r="G206" s="9" t="s">
        <v>73</v>
      </c>
      <c r="H206" s="9">
        <v>7</v>
      </c>
      <c r="I206" s="9">
        <v>2</v>
      </c>
      <c r="J206" s="7" t="s">
        <v>3</v>
      </c>
      <c r="K206" s="6">
        <f>VLOOKUP(J206,[1]GWP!$C$7:$D$24,2,0)</f>
        <v>1774</v>
      </c>
    </row>
    <row r="207" spans="1:11" ht="25.5">
      <c r="A207" s="6">
        <v>205</v>
      </c>
      <c r="B207" s="7" t="s">
        <v>342</v>
      </c>
      <c r="C207" s="14">
        <v>318</v>
      </c>
      <c r="D207" s="7" t="s">
        <v>17</v>
      </c>
      <c r="E207" s="9" t="s">
        <v>355</v>
      </c>
      <c r="F207" s="9" t="s">
        <v>390</v>
      </c>
      <c r="G207" s="9" t="s">
        <v>73</v>
      </c>
      <c r="H207" s="9">
        <v>3.5</v>
      </c>
      <c r="I207" s="9">
        <v>1</v>
      </c>
      <c r="J207" s="7" t="s">
        <v>3</v>
      </c>
      <c r="K207" s="6">
        <f>VLOOKUP(J207,[1]GWP!$C$7:$D$24,2,0)</f>
        <v>1774</v>
      </c>
    </row>
    <row r="208" spans="1:11" ht="25.5">
      <c r="A208" s="8">
        <v>206</v>
      </c>
      <c r="B208" s="7" t="s">
        <v>342</v>
      </c>
      <c r="C208" s="14">
        <v>317</v>
      </c>
      <c r="D208" s="7" t="s">
        <v>17</v>
      </c>
      <c r="E208" s="9" t="s">
        <v>355</v>
      </c>
      <c r="F208" s="9" t="s">
        <v>391</v>
      </c>
      <c r="G208" s="9" t="s">
        <v>73</v>
      </c>
      <c r="H208" s="9">
        <v>3.5</v>
      </c>
      <c r="I208" s="9">
        <v>1</v>
      </c>
      <c r="J208" s="7" t="s">
        <v>3</v>
      </c>
      <c r="K208" s="6">
        <f>VLOOKUP(J208,[1]GWP!$C$7:$D$24,2,0)</f>
        <v>1774</v>
      </c>
    </row>
    <row r="209" spans="1:11" ht="25.5">
      <c r="A209" s="6">
        <v>207</v>
      </c>
      <c r="B209" s="7" t="s">
        <v>342</v>
      </c>
      <c r="C209" s="14" t="s">
        <v>1147</v>
      </c>
      <c r="D209" s="7" t="s">
        <v>17</v>
      </c>
      <c r="E209" s="9" t="s">
        <v>385</v>
      </c>
      <c r="F209" s="9">
        <v>4009463</v>
      </c>
      <c r="G209" s="9" t="s">
        <v>73</v>
      </c>
      <c r="H209" s="9" t="s">
        <v>73</v>
      </c>
      <c r="I209" s="9">
        <v>1</v>
      </c>
      <c r="J209" s="7" t="s">
        <v>73</v>
      </c>
      <c r="K209" s="6" t="e">
        <f>VLOOKUP(J209,[1]GWP!$C$7:$D$24,2,0)</f>
        <v>#N/A</v>
      </c>
    </row>
    <row r="210" spans="1:11" ht="25.5">
      <c r="A210" s="8">
        <v>208</v>
      </c>
      <c r="B210" s="7" t="s">
        <v>342</v>
      </c>
      <c r="C210" s="14">
        <v>316</v>
      </c>
      <c r="D210" s="7" t="s">
        <v>17</v>
      </c>
      <c r="E210" s="9" t="s">
        <v>392</v>
      </c>
      <c r="F210" s="9" t="s">
        <v>393</v>
      </c>
      <c r="G210" s="9" t="s">
        <v>73</v>
      </c>
      <c r="H210" s="9" t="s">
        <v>73</v>
      </c>
      <c r="I210" s="9">
        <v>1</v>
      </c>
      <c r="J210" s="7" t="s">
        <v>73</v>
      </c>
      <c r="K210" s="6" t="e">
        <f>VLOOKUP(J210,[1]GWP!$C$7:$D$24,2,0)</f>
        <v>#N/A</v>
      </c>
    </row>
    <row r="211" spans="1:11" ht="25.5">
      <c r="A211" s="6">
        <v>209</v>
      </c>
      <c r="B211" s="7" t="s">
        <v>342</v>
      </c>
      <c r="C211" s="14" t="s">
        <v>1148</v>
      </c>
      <c r="D211" s="7" t="s">
        <v>17</v>
      </c>
      <c r="E211" s="9" t="s">
        <v>394</v>
      </c>
      <c r="F211" s="9" t="s">
        <v>394</v>
      </c>
      <c r="G211" s="9" t="s">
        <v>73</v>
      </c>
      <c r="H211" s="9" t="s">
        <v>73</v>
      </c>
      <c r="I211" s="9">
        <v>1</v>
      </c>
      <c r="J211" s="7" t="s">
        <v>73</v>
      </c>
      <c r="K211" s="6" t="e">
        <f>VLOOKUP(J211,[1]GWP!$C$7:$D$24,2,0)</f>
        <v>#N/A</v>
      </c>
    </row>
    <row r="212" spans="1:11" ht="25.5">
      <c r="A212" s="8">
        <v>210</v>
      </c>
      <c r="B212" s="7" t="s">
        <v>342</v>
      </c>
      <c r="C212" s="14">
        <v>323</v>
      </c>
      <c r="D212" s="7" t="s">
        <v>17</v>
      </c>
      <c r="E212" s="9" t="s">
        <v>392</v>
      </c>
      <c r="F212" s="9" t="s">
        <v>395</v>
      </c>
      <c r="G212" s="9" t="s">
        <v>73</v>
      </c>
      <c r="H212" s="9" t="s">
        <v>73</v>
      </c>
      <c r="I212" s="9">
        <v>1</v>
      </c>
      <c r="J212" s="7" t="s">
        <v>73</v>
      </c>
      <c r="K212" s="6" t="e">
        <f>VLOOKUP(J212,[1]GWP!$C$7:$D$24,2,0)</f>
        <v>#N/A</v>
      </c>
    </row>
    <row r="213" spans="1:11" ht="25.5">
      <c r="A213" s="6">
        <v>211</v>
      </c>
      <c r="B213" s="7" t="s">
        <v>342</v>
      </c>
      <c r="C213" s="14" t="s">
        <v>1149</v>
      </c>
      <c r="D213" s="7" t="s">
        <v>17</v>
      </c>
      <c r="E213" s="9" t="s">
        <v>264</v>
      </c>
      <c r="F213" s="9" t="s">
        <v>396</v>
      </c>
      <c r="G213" s="9" t="s">
        <v>73</v>
      </c>
      <c r="H213" s="9" t="s">
        <v>73</v>
      </c>
      <c r="I213" s="9">
        <v>1</v>
      </c>
      <c r="J213" s="7" t="s">
        <v>73</v>
      </c>
      <c r="K213" s="6" t="e">
        <f>VLOOKUP(J213,[1]GWP!$C$7:$D$24,2,0)</f>
        <v>#N/A</v>
      </c>
    </row>
    <row r="214" spans="1:11" ht="25.5">
      <c r="A214" s="8">
        <v>212</v>
      </c>
      <c r="B214" s="7" t="s">
        <v>342</v>
      </c>
      <c r="C214" s="14">
        <v>326</v>
      </c>
      <c r="D214" s="7" t="s">
        <v>17</v>
      </c>
      <c r="E214" s="9" t="s">
        <v>397</v>
      </c>
      <c r="F214" s="9" t="s">
        <v>398</v>
      </c>
      <c r="G214" s="9" t="s">
        <v>73</v>
      </c>
      <c r="H214" s="9" t="s">
        <v>73</v>
      </c>
      <c r="I214" s="9">
        <v>1</v>
      </c>
      <c r="J214" s="7" t="s">
        <v>73</v>
      </c>
      <c r="K214" s="6" t="e">
        <f>VLOOKUP(J214,[1]GWP!$C$7:$D$24,2,0)</f>
        <v>#N/A</v>
      </c>
    </row>
    <row r="215" spans="1:11" ht="25.5">
      <c r="A215" s="6">
        <v>213</v>
      </c>
      <c r="B215" s="7" t="s">
        <v>342</v>
      </c>
      <c r="C215" s="14" t="s">
        <v>1150</v>
      </c>
      <c r="D215" s="7" t="s">
        <v>17</v>
      </c>
      <c r="E215" s="9" t="s">
        <v>399</v>
      </c>
      <c r="F215" s="9">
        <v>4000426</v>
      </c>
      <c r="G215" s="9" t="s">
        <v>73</v>
      </c>
      <c r="H215" s="9" t="s">
        <v>73</v>
      </c>
      <c r="I215" s="9">
        <v>1</v>
      </c>
      <c r="J215" s="7" t="s">
        <v>73</v>
      </c>
      <c r="K215" s="6" t="e">
        <f>VLOOKUP(J215,[1]GWP!$C$7:$D$24,2,0)</f>
        <v>#N/A</v>
      </c>
    </row>
    <row r="216" spans="1:11" ht="25.5">
      <c r="A216" s="8">
        <v>214</v>
      </c>
      <c r="B216" s="7" t="s">
        <v>342</v>
      </c>
      <c r="C216" s="14">
        <v>315</v>
      </c>
      <c r="D216" s="7" t="s">
        <v>17</v>
      </c>
      <c r="E216" s="9" t="s">
        <v>400</v>
      </c>
      <c r="F216" s="9">
        <v>4001325</v>
      </c>
      <c r="G216" s="9" t="s">
        <v>73</v>
      </c>
      <c r="H216" s="9" t="s">
        <v>73</v>
      </c>
      <c r="I216" s="9">
        <v>1</v>
      </c>
      <c r="J216" s="7" t="s">
        <v>73</v>
      </c>
      <c r="K216" s="6" t="e">
        <f>VLOOKUP(J216,[1]GWP!$C$7:$D$24,2,0)</f>
        <v>#N/A</v>
      </c>
    </row>
    <row r="217" spans="1:11" ht="25.5">
      <c r="A217" s="6">
        <v>215</v>
      </c>
      <c r="B217" s="7" t="s">
        <v>342</v>
      </c>
      <c r="C217" s="14" t="s">
        <v>1151</v>
      </c>
      <c r="D217" s="7" t="s">
        <v>17</v>
      </c>
      <c r="E217" s="9" t="s">
        <v>401</v>
      </c>
      <c r="F217" s="9" t="s">
        <v>402</v>
      </c>
      <c r="G217" s="9" t="s">
        <v>73</v>
      </c>
      <c r="H217" s="9">
        <v>6</v>
      </c>
      <c r="I217" s="9">
        <v>2</v>
      </c>
      <c r="J217" s="7" t="s">
        <v>73</v>
      </c>
      <c r="K217" s="6" t="e">
        <f>VLOOKUP(J217,[1]GWP!$C$7:$D$24,2,0)</f>
        <v>#N/A</v>
      </c>
    </row>
    <row r="218" spans="1:11" ht="25.5">
      <c r="A218" s="8">
        <v>216</v>
      </c>
      <c r="B218" s="7" t="s">
        <v>342</v>
      </c>
      <c r="C218" s="14">
        <v>324</v>
      </c>
      <c r="D218" s="7" t="s">
        <v>17</v>
      </c>
      <c r="E218" s="9" t="s">
        <v>403</v>
      </c>
      <c r="F218" s="9" t="s">
        <v>404</v>
      </c>
      <c r="G218" s="9" t="s">
        <v>73</v>
      </c>
      <c r="H218" s="9" t="s">
        <v>73</v>
      </c>
      <c r="I218" s="9">
        <v>1</v>
      </c>
      <c r="J218" s="7" t="s">
        <v>73</v>
      </c>
      <c r="K218" s="6" t="e">
        <f>VLOOKUP(J218,[1]GWP!$C$7:$D$24,2,0)</f>
        <v>#N/A</v>
      </c>
    </row>
    <row r="219" spans="1:11" ht="25.5">
      <c r="A219" s="6">
        <v>217</v>
      </c>
      <c r="B219" s="7" t="s">
        <v>342</v>
      </c>
      <c r="C219" s="14">
        <v>325</v>
      </c>
      <c r="D219" s="7" t="s">
        <v>17</v>
      </c>
      <c r="E219" s="9" t="s">
        <v>405</v>
      </c>
      <c r="F219" s="9" t="s">
        <v>406</v>
      </c>
      <c r="G219" s="9" t="s">
        <v>73</v>
      </c>
      <c r="H219" s="9" t="s">
        <v>73</v>
      </c>
      <c r="I219" s="9">
        <v>1</v>
      </c>
      <c r="J219" s="7" t="s">
        <v>73</v>
      </c>
      <c r="K219" s="6" t="e">
        <f>VLOOKUP(J219,[1]GWP!$C$7:$D$24,2,0)</f>
        <v>#N/A</v>
      </c>
    </row>
    <row r="220" spans="1:11" ht="25.5">
      <c r="A220" s="8">
        <v>218</v>
      </c>
      <c r="B220" s="7" t="s">
        <v>342</v>
      </c>
      <c r="C220" s="14">
        <v>209</v>
      </c>
      <c r="D220" s="7" t="s">
        <v>1182</v>
      </c>
      <c r="E220" s="9" t="s">
        <v>405</v>
      </c>
      <c r="F220" s="9" t="s">
        <v>73</v>
      </c>
      <c r="G220" s="9" t="s">
        <v>73</v>
      </c>
      <c r="H220" s="9" t="s">
        <v>73</v>
      </c>
      <c r="I220" s="9">
        <v>1</v>
      </c>
      <c r="J220" s="7" t="s">
        <v>73</v>
      </c>
      <c r="K220" s="6" t="s">
        <v>73</v>
      </c>
    </row>
    <row r="221" spans="1:11" ht="25.5">
      <c r="A221" s="6">
        <v>219</v>
      </c>
      <c r="B221" s="7" t="s">
        <v>342</v>
      </c>
      <c r="C221" s="14">
        <v>209</v>
      </c>
      <c r="D221" s="7" t="s">
        <v>1182</v>
      </c>
      <c r="E221" s="9" t="s">
        <v>1190</v>
      </c>
      <c r="F221" s="9" t="s">
        <v>73</v>
      </c>
      <c r="G221" s="9" t="s">
        <v>73</v>
      </c>
      <c r="H221" s="9" t="s">
        <v>73</v>
      </c>
      <c r="I221" s="9">
        <v>1</v>
      </c>
      <c r="J221" s="7" t="s">
        <v>73</v>
      </c>
      <c r="K221" s="6" t="s">
        <v>73</v>
      </c>
    </row>
    <row r="222" spans="1:11" ht="25.5">
      <c r="A222" s="8">
        <v>220</v>
      </c>
      <c r="B222" s="7" t="s">
        <v>342</v>
      </c>
      <c r="C222" s="14">
        <v>217</v>
      </c>
      <c r="D222" s="7" t="s">
        <v>1178</v>
      </c>
      <c r="E222" s="7" t="s">
        <v>1191</v>
      </c>
      <c r="F222" s="9" t="s">
        <v>1152</v>
      </c>
      <c r="G222" s="9" t="s">
        <v>73</v>
      </c>
      <c r="H222" s="9">
        <v>3.25</v>
      </c>
      <c r="I222" s="9">
        <v>1</v>
      </c>
      <c r="J222" s="9" t="s">
        <v>27</v>
      </c>
      <c r="K222" s="6" t="s">
        <v>73</v>
      </c>
    </row>
    <row r="223" spans="1:11" ht="25.5">
      <c r="A223" s="6">
        <v>221</v>
      </c>
      <c r="B223" s="7" t="s">
        <v>342</v>
      </c>
      <c r="C223" s="14">
        <v>218</v>
      </c>
      <c r="D223" s="7" t="s">
        <v>1182</v>
      </c>
      <c r="E223" s="7" t="s">
        <v>1192</v>
      </c>
      <c r="F223" s="9" t="s">
        <v>73</v>
      </c>
      <c r="G223" s="9" t="s">
        <v>73</v>
      </c>
      <c r="H223" s="9" t="s">
        <v>73</v>
      </c>
      <c r="I223" s="9">
        <v>1</v>
      </c>
      <c r="J223" s="9" t="s">
        <v>73</v>
      </c>
      <c r="K223" s="6" t="s">
        <v>73</v>
      </c>
    </row>
    <row r="224" spans="1:11" ht="25.5">
      <c r="A224" s="8">
        <v>222</v>
      </c>
      <c r="B224" s="7" t="s">
        <v>342</v>
      </c>
      <c r="C224" s="14">
        <v>219</v>
      </c>
      <c r="D224" s="7" t="s">
        <v>17</v>
      </c>
      <c r="E224" s="14" t="s">
        <v>355</v>
      </c>
      <c r="F224" s="14" t="s">
        <v>1153</v>
      </c>
      <c r="G224" s="9" t="s">
        <v>73</v>
      </c>
      <c r="H224" s="9">
        <v>3.5</v>
      </c>
      <c r="I224" s="9">
        <v>1</v>
      </c>
      <c r="J224" s="14" t="s">
        <v>27</v>
      </c>
      <c r="K224" s="6" t="s">
        <v>73</v>
      </c>
    </row>
    <row r="225" spans="1:11" ht="25.5">
      <c r="A225" s="6">
        <v>223</v>
      </c>
      <c r="B225" s="7" t="s">
        <v>342</v>
      </c>
      <c r="C225" s="14">
        <v>220</v>
      </c>
      <c r="D225" s="7" t="s">
        <v>17</v>
      </c>
      <c r="E225" s="14" t="s">
        <v>355</v>
      </c>
      <c r="F225" s="14" t="s">
        <v>1154</v>
      </c>
      <c r="G225" s="9" t="s">
        <v>73</v>
      </c>
      <c r="H225" s="9">
        <v>3.5</v>
      </c>
      <c r="I225" s="9">
        <v>1</v>
      </c>
      <c r="J225" s="14" t="s">
        <v>27</v>
      </c>
      <c r="K225" s="6" t="s">
        <v>73</v>
      </c>
    </row>
    <row r="226" spans="1:11" ht="25.5">
      <c r="A226" s="8">
        <v>224</v>
      </c>
      <c r="B226" s="7" t="s">
        <v>342</v>
      </c>
      <c r="C226" s="14">
        <v>222</v>
      </c>
      <c r="D226" s="7" t="s">
        <v>17</v>
      </c>
      <c r="E226" s="14" t="s">
        <v>317</v>
      </c>
      <c r="F226" s="14" t="s">
        <v>1155</v>
      </c>
      <c r="G226" s="9" t="s">
        <v>73</v>
      </c>
      <c r="H226" s="9" t="s">
        <v>73</v>
      </c>
      <c r="I226" s="9">
        <v>1</v>
      </c>
      <c r="J226" s="14" t="s">
        <v>27</v>
      </c>
      <c r="K226" s="9" t="s">
        <v>73</v>
      </c>
    </row>
    <row r="227" spans="1:11" ht="25.5">
      <c r="A227" s="6">
        <v>225</v>
      </c>
      <c r="B227" s="7" t="s">
        <v>342</v>
      </c>
      <c r="C227" s="14">
        <v>221</v>
      </c>
      <c r="D227" s="7" t="s">
        <v>17</v>
      </c>
      <c r="E227" s="14" t="s">
        <v>317</v>
      </c>
      <c r="F227" s="14" t="s">
        <v>1156</v>
      </c>
      <c r="G227" s="9" t="s">
        <v>73</v>
      </c>
      <c r="H227" s="9" t="s">
        <v>73</v>
      </c>
      <c r="I227" s="9">
        <v>1</v>
      </c>
      <c r="J227" s="9" t="s">
        <v>643</v>
      </c>
      <c r="K227" s="9" t="s">
        <v>73</v>
      </c>
    </row>
    <row r="228" spans="1:11" ht="25.5">
      <c r="A228" s="8">
        <v>226</v>
      </c>
      <c r="B228" s="7" t="s">
        <v>342</v>
      </c>
      <c r="C228" s="14">
        <v>116</v>
      </c>
      <c r="D228" s="7" t="s">
        <v>122</v>
      </c>
      <c r="E228" s="7" t="s">
        <v>1193</v>
      </c>
      <c r="F228" s="14" t="s">
        <v>1157</v>
      </c>
      <c r="G228" s="9" t="s">
        <v>73</v>
      </c>
      <c r="H228" s="9">
        <v>2.75</v>
      </c>
      <c r="I228" s="9">
        <v>1</v>
      </c>
      <c r="J228" s="14" t="s">
        <v>27</v>
      </c>
      <c r="K228" s="6" t="s">
        <v>73</v>
      </c>
    </row>
    <row r="229" spans="1:11" ht="25.5">
      <c r="A229" s="6">
        <v>227</v>
      </c>
      <c r="B229" s="7" t="s">
        <v>342</v>
      </c>
      <c r="C229" s="14">
        <v>117</v>
      </c>
      <c r="D229" s="7" t="s">
        <v>122</v>
      </c>
      <c r="E229" s="7" t="s">
        <v>1193</v>
      </c>
      <c r="F229" s="14" t="s">
        <v>1158</v>
      </c>
      <c r="G229" s="9" t="s">
        <v>73</v>
      </c>
      <c r="H229" s="9" t="s">
        <v>73</v>
      </c>
      <c r="I229" s="9">
        <v>1</v>
      </c>
      <c r="J229" s="14" t="s">
        <v>73</v>
      </c>
      <c r="K229" s="6" t="s">
        <v>73</v>
      </c>
    </row>
    <row r="230" spans="1:11" ht="25.5">
      <c r="A230" s="8">
        <v>228</v>
      </c>
      <c r="B230" s="7" t="s">
        <v>342</v>
      </c>
      <c r="C230" s="14">
        <v>118</v>
      </c>
      <c r="D230" s="7" t="s">
        <v>122</v>
      </c>
      <c r="E230" s="7" t="s">
        <v>1193</v>
      </c>
      <c r="F230" s="14" t="s">
        <v>1159</v>
      </c>
      <c r="G230" s="9" t="s">
        <v>73</v>
      </c>
      <c r="H230" s="9" t="s">
        <v>73</v>
      </c>
      <c r="I230" s="9">
        <v>1</v>
      </c>
      <c r="J230" s="14" t="s">
        <v>73</v>
      </c>
      <c r="K230" s="6" t="s">
        <v>73</v>
      </c>
    </row>
    <row r="231" spans="1:11" ht="25.5">
      <c r="A231" s="6">
        <v>229</v>
      </c>
      <c r="B231" s="7" t="s">
        <v>342</v>
      </c>
      <c r="C231" s="14">
        <v>119</v>
      </c>
      <c r="D231" s="7" t="s">
        <v>122</v>
      </c>
      <c r="E231" s="7" t="s">
        <v>1193</v>
      </c>
      <c r="F231" s="14" t="s">
        <v>1160</v>
      </c>
      <c r="G231" s="9" t="s">
        <v>73</v>
      </c>
      <c r="H231" s="9" t="s">
        <v>73</v>
      </c>
      <c r="I231" s="9">
        <v>1</v>
      </c>
      <c r="J231" s="14" t="s">
        <v>73</v>
      </c>
      <c r="K231" s="6" t="s">
        <v>73</v>
      </c>
    </row>
    <row r="232" spans="1:11" ht="25.5">
      <c r="A232" s="8">
        <v>230</v>
      </c>
      <c r="B232" s="7" t="s">
        <v>342</v>
      </c>
      <c r="C232" s="14">
        <v>223</v>
      </c>
      <c r="D232" s="7" t="s">
        <v>17</v>
      </c>
      <c r="E232" s="7" t="s">
        <v>1194</v>
      </c>
      <c r="F232" s="14" t="s">
        <v>1161</v>
      </c>
      <c r="G232" s="9" t="s">
        <v>73</v>
      </c>
      <c r="H232" s="9" t="s">
        <v>73</v>
      </c>
      <c r="I232" s="9">
        <v>1</v>
      </c>
      <c r="J232" s="14" t="s">
        <v>73</v>
      </c>
      <c r="K232" s="6" t="s">
        <v>73</v>
      </c>
    </row>
    <row r="233" spans="1:11" ht="25.5">
      <c r="A233" s="6">
        <v>231</v>
      </c>
      <c r="B233" s="7" t="s">
        <v>342</v>
      </c>
      <c r="C233" s="14">
        <v>224</v>
      </c>
      <c r="D233" s="7" t="s">
        <v>17</v>
      </c>
      <c r="E233" s="14" t="s">
        <v>908</v>
      </c>
      <c r="F233" s="14">
        <v>4000163</v>
      </c>
      <c r="G233" s="9" t="s">
        <v>73</v>
      </c>
      <c r="H233" s="9">
        <v>2.6</v>
      </c>
      <c r="I233" s="9">
        <v>1</v>
      </c>
      <c r="J233" s="14" t="s">
        <v>27</v>
      </c>
      <c r="K233" s="6" t="s">
        <v>73</v>
      </c>
    </row>
    <row r="234" spans="1:11" ht="25.5">
      <c r="A234" s="8">
        <v>232</v>
      </c>
      <c r="B234" s="7" t="s">
        <v>342</v>
      </c>
      <c r="C234" s="14">
        <v>225</v>
      </c>
      <c r="D234" s="7" t="s">
        <v>17</v>
      </c>
      <c r="E234" s="14" t="s">
        <v>1162</v>
      </c>
      <c r="F234" s="14">
        <v>4001402</v>
      </c>
      <c r="G234" s="9" t="s">
        <v>73</v>
      </c>
      <c r="H234" s="9">
        <v>2.6</v>
      </c>
      <c r="I234" s="9">
        <v>1</v>
      </c>
      <c r="J234" s="7" t="s">
        <v>73</v>
      </c>
      <c r="K234" s="6" t="s">
        <v>73</v>
      </c>
    </row>
    <row r="235" spans="1:11" ht="27" customHeight="1">
      <c r="A235" s="6">
        <v>233</v>
      </c>
      <c r="B235" s="7" t="s">
        <v>342</v>
      </c>
      <c r="C235" s="14">
        <v>226</v>
      </c>
      <c r="D235" s="7" t="s">
        <v>73</v>
      </c>
      <c r="E235" s="14" t="s">
        <v>1163</v>
      </c>
      <c r="F235" s="14" t="s">
        <v>1143</v>
      </c>
      <c r="G235" s="9" t="s">
        <v>73</v>
      </c>
      <c r="H235" s="9" t="s">
        <v>73</v>
      </c>
      <c r="I235" s="9">
        <v>1</v>
      </c>
      <c r="J235" s="7" t="s">
        <v>73</v>
      </c>
      <c r="K235" s="6" t="s">
        <v>73</v>
      </c>
    </row>
    <row r="236" spans="1:11" ht="27" customHeight="1">
      <c r="A236" s="8">
        <v>234</v>
      </c>
      <c r="B236" s="7" t="s">
        <v>342</v>
      </c>
      <c r="C236" s="14">
        <v>120</v>
      </c>
      <c r="D236" s="7" t="s">
        <v>17</v>
      </c>
      <c r="E236" s="14" t="s">
        <v>1164</v>
      </c>
      <c r="F236" s="14">
        <v>4010164</v>
      </c>
      <c r="G236" s="9" t="s">
        <v>73</v>
      </c>
      <c r="H236" s="9">
        <v>1.95</v>
      </c>
      <c r="I236" s="9">
        <v>1</v>
      </c>
      <c r="J236" s="14" t="s">
        <v>643</v>
      </c>
      <c r="K236" s="6" t="s">
        <v>73</v>
      </c>
    </row>
    <row r="237" spans="1:11" ht="27" customHeight="1">
      <c r="A237" s="6">
        <v>235</v>
      </c>
      <c r="B237" s="7" t="s">
        <v>342</v>
      </c>
      <c r="C237" s="14" t="s">
        <v>1165</v>
      </c>
      <c r="D237" s="7" t="s">
        <v>17</v>
      </c>
      <c r="E237" s="9" t="s">
        <v>871</v>
      </c>
      <c r="F237" s="17" t="s">
        <v>73</v>
      </c>
      <c r="G237" s="9" t="s">
        <v>73</v>
      </c>
      <c r="H237" s="9" t="s">
        <v>73</v>
      </c>
      <c r="I237" s="9">
        <v>1</v>
      </c>
      <c r="J237" s="14" t="s">
        <v>643</v>
      </c>
      <c r="K237" s="6" t="s">
        <v>73</v>
      </c>
    </row>
    <row r="238" spans="1:11" ht="27" customHeight="1">
      <c r="A238" s="8">
        <v>236</v>
      </c>
      <c r="B238" s="7" t="s">
        <v>342</v>
      </c>
      <c r="C238" s="14" t="s">
        <v>1166</v>
      </c>
      <c r="D238" s="7" t="s">
        <v>17</v>
      </c>
      <c r="E238" s="9" t="s">
        <v>872</v>
      </c>
      <c r="F238" s="17" t="s">
        <v>73</v>
      </c>
      <c r="G238" s="9" t="s">
        <v>73</v>
      </c>
      <c r="H238" s="9">
        <v>2.7</v>
      </c>
      <c r="I238" s="9">
        <v>1</v>
      </c>
      <c r="J238" s="7" t="s">
        <v>73</v>
      </c>
      <c r="K238" s="6" t="s">
        <v>73</v>
      </c>
    </row>
    <row r="239" spans="1:11" ht="27" customHeight="1">
      <c r="A239" s="6">
        <v>237</v>
      </c>
      <c r="B239" s="7" t="s">
        <v>342</v>
      </c>
      <c r="C239" s="14" t="s">
        <v>1167</v>
      </c>
      <c r="D239" s="7" t="s">
        <v>166</v>
      </c>
      <c r="E239" s="9" t="s">
        <v>873</v>
      </c>
      <c r="F239" s="17" t="s">
        <v>73</v>
      </c>
      <c r="G239" s="9" t="s">
        <v>73</v>
      </c>
      <c r="H239" s="9">
        <v>3.5</v>
      </c>
      <c r="I239" s="9">
        <v>1</v>
      </c>
      <c r="J239" s="7" t="s">
        <v>73</v>
      </c>
      <c r="K239" s="6" t="s">
        <v>73</v>
      </c>
    </row>
    <row r="240" spans="1:11" ht="27" customHeight="1">
      <c r="A240" s="8">
        <v>238</v>
      </c>
      <c r="B240" s="7" t="s">
        <v>342</v>
      </c>
      <c r="C240" s="14" t="s">
        <v>1168</v>
      </c>
      <c r="D240" s="7" t="s">
        <v>17</v>
      </c>
      <c r="E240" s="14" t="s">
        <v>874</v>
      </c>
      <c r="F240" s="14" t="s">
        <v>1169</v>
      </c>
      <c r="G240" s="9" t="s">
        <v>73</v>
      </c>
      <c r="H240" s="9" t="s">
        <v>27</v>
      </c>
      <c r="I240" s="9">
        <v>1</v>
      </c>
      <c r="J240" s="7" t="s">
        <v>73</v>
      </c>
      <c r="K240" s="6" t="s">
        <v>73</v>
      </c>
    </row>
    <row r="241" spans="1:11" ht="27" customHeight="1">
      <c r="A241" s="6">
        <v>239</v>
      </c>
      <c r="B241" s="7" t="s">
        <v>342</v>
      </c>
      <c r="C241" s="9" t="s">
        <v>1170</v>
      </c>
      <c r="D241" s="7" t="s">
        <v>17</v>
      </c>
      <c r="E241" s="9" t="s">
        <v>875</v>
      </c>
      <c r="F241" s="17" t="s">
        <v>73</v>
      </c>
      <c r="G241" s="9" t="s">
        <v>73</v>
      </c>
      <c r="H241" s="9">
        <v>6.85</v>
      </c>
      <c r="I241" s="9">
        <v>1</v>
      </c>
      <c r="J241" s="9" t="s">
        <v>643</v>
      </c>
      <c r="K241" s="6" t="s">
        <v>73</v>
      </c>
    </row>
    <row r="242" spans="1:11" ht="27" customHeight="1">
      <c r="A242" s="8">
        <v>240</v>
      </c>
      <c r="B242" s="7" t="s">
        <v>342</v>
      </c>
      <c r="C242" s="9" t="s">
        <v>1170</v>
      </c>
      <c r="D242" s="7" t="s">
        <v>17</v>
      </c>
      <c r="E242" s="9" t="s">
        <v>875</v>
      </c>
      <c r="F242" s="17" t="s">
        <v>73</v>
      </c>
      <c r="G242" s="9" t="s">
        <v>73</v>
      </c>
      <c r="H242" s="9">
        <v>6.85</v>
      </c>
      <c r="I242" s="9">
        <v>1</v>
      </c>
      <c r="J242" s="9" t="s">
        <v>643</v>
      </c>
      <c r="K242" s="6" t="s">
        <v>73</v>
      </c>
    </row>
    <row r="243" spans="1:11" ht="27" customHeight="1">
      <c r="A243" s="6">
        <v>241</v>
      </c>
      <c r="B243" s="7" t="s">
        <v>342</v>
      </c>
      <c r="C243" s="9" t="s">
        <v>1170</v>
      </c>
      <c r="D243" s="7" t="s">
        <v>17</v>
      </c>
      <c r="E243" s="9" t="s">
        <v>875</v>
      </c>
      <c r="F243" s="17" t="s">
        <v>73</v>
      </c>
      <c r="G243" s="9" t="s">
        <v>73</v>
      </c>
      <c r="H243" s="9">
        <v>6.85</v>
      </c>
      <c r="I243" s="9">
        <v>1</v>
      </c>
      <c r="J243" s="9" t="s">
        <v>643</v>
      </c>
      <c r="K243" s="6" t="s">
        <v>73</v>
      </c>
    </row>
    <row r="244" spans="1:11" ht="27" customHeight="1">
      <c r="A244" s="8">
        <v>242</v>
      </c>
      <c r="B244" s="7" t="s">
        <v>342</v>
      </c>
      <c r="C244" s="9" t="s">
        <v>1170</v>
      </c>
      <c r="D244" s="7" t="s">
        <v>17</v>
      </c>
      <c r="E244" s="9" t="s">
        <v>875</v>
      </c>
      <c r="F244" s="17" t="s">
        <v>73</v>
      </c>
      <c r="G244" s="9" t="s">
        <v>73</v>
      </c>
      <c r="H244" s="9">
        <v>6.85</v>
      </c>
      <c r="I244" s="9">
        <v>1</v>
      </c>
      <c r="J244" s="9" t="s">
        <v>643</v>
      </c>
      <c r="K244" s="6" t="s">
        <v>73</v>
      </c>
    </row>
    <row r="245" spans="1:11" ht="27" customHeight="1">
      <c r="A245" s="6">
        <v>243</v>
      </c>
      <c r="B245" s="7" t="s">
        <v>342</v>
      </c>
      <c r="C245" s="9" t="s">
        <v>1171</v>
      </c>
      <c r="D245" s="7" t="s">
        <v>1182</v>
      </c>
      <c r="E245" s="17" t="s">
        <v>1195</v>
      </c>
      <c r="F245" s="14">
        <v>4001056</v>
      </c>
      <c r="G245" s="9" t="s">
        <v>73</v>
      </c>
      <c r="H245" s="9" t="s">
        <v>73</v>
      </c>
      <c r="I245" s="9">
        <v>1</v>
      </c>
      <c r="J245" s="9" t="s">
        <v>73</v>
      </c>
      <c r="K245" s="6" t="s">
        <v>73</v>
      </c>
    </row>
    <row r="246" spans="1:11" ht="27" customHeight="1">
      <c r="A246" s="8">
        <v>244</v>
      </c>
      <c r="B246" s="7" t="s">
        <v>342</v>
      </c>
      <c r="C246" s="9" t="s">
        <v>1171</v>
      </c>
      <c r="D246" s="7" t="s">
        <v>1182</v>
      </c>
      <c r="E246" s="17" t="s">
        <v>1195</v>
      </c>
      <c r="F246" s="14">
        <v>4001141</v>
      </c>
      <c r="G246" s="9" t="s">
        <v>73</v>
      </c>
      <c r="H246" s="9" t="s">
        <v>73</v>
      </c>
      <c r="I246" s="9">
        <v>1</v>
      </c>
      <c r="J246" s="9" t="s">
        <v>73</v>
      </c>
      <c r="K246" s="6" t="s">
        <v>73</v>
      </c>
    </row>
    <row r="247" spans="1:11">
      <c r="A247" s="6">
        <v>245</v>
      </c>
      <c r="B247" s="7" t="s">
        <v>407</v>
      </c>
      <c r="C247" s="7" t="s">
        <v>408</v>
      </c>
      <c r="D247" s="7" t="s">
        <v>207</v>
      </c>
      <c r="E247" s="7" t="s">
        <v>111</v>
      </c>
      <c r="F247" s="23">
        <v>4612870002878</v>
      </c>
      <c r="G247" s="7">
        <v>2008</v>
      </c>
      <c r="H247" s="7" t="s">
        <v>73</v>
      </c>
      <c r="I247" s="7">
        <v>1</v>
      </c>
      <c r="J247" s="7" t="s">
        <v>3</v>
      </c>
      <c r="K247" s="10">
        <v>0.9</v>
      </c>
    </row>
    <row r="248" spans="1:11">
      <c r="A248" s="8">
        <v>246</v>
      </c>
      <c r="B248" s="7" t="s">
        <v>407</v>
      </c>
      <c r="C248" s="7" t="s">
        <v>409</v>
      </c>
      <c r="D248" s="7" t="s">
        <v>410</v>
      </c>
      <c r="E248" s="7" t="s">
        <v>411</v>
      </c>
      <c r="F248" s="7" t="s">
        <v>412</v>
      </c>
      <c r="G248" s="7">
        <v>2011</v>
      </c>
      <c r="H248" s="7" t="s">
        <v>73</v>
      </c>
      <c r="I248" s="7">
        <v>1</v>
      </c>
      <c r="J248" s="7" t="s">
        <v>4</v>
      </c>
      <c r="K248" s="10">
        <v>0.8</v>
      </c>
    </row>
    <row r="249" spans="1:11">
      <c r="A249" s="6">
        <v>247</v>
      </c>
      <c r="B249" s="7" t="s">
        <v>407</v>
      </c>
      <c r="C249" s="7" t="s">
        <v>413</v>
      </c>
      <c r="D249" s="7" t="s">
        <v>410</v>
      </c>
      <c r="E249" s="7" t="s">
        <v>411</v>
      </c>
      <c r="F249" s="7" t="s">
        <v>414</v>
      </c>
      <c r="G249" s="7">
        <v>2011</v>
      </c>
      <c r="H249" s="7" t="s">
        <v>73</v>
      </c>
      <c r="I249" s="7">
        <v>1</v>
      </c>
      <c r="J249" s="7" t="s">
        <v>4</v>
      </c>
      <c r="K249" s="10">
        <v>0.8</v>
      </c>
    </row>
    <row r="250" spans="1:11">
      <c r="A250" s="8">
        <v>248</v>
      </c>
      <c r="B250" s="7" t="s">
        <v>407</v>
      </c>
      <c r="C250" s="7" t="s">
        <v>415</v>
      </c>
      <c r="D250" s="7" t="s">
        <v>410</v>
      </c>
      <c r="E250" s="7" t="s">
        <v>411</v>
      </c>
      <c r="F250" s="7" t="s">
        <v>416</v>
      </c>
      <c r="G250" s="7">
        <v>2011</v>
      </c>
      <c r="H250" s="7" t="s">
        <v>73</v>
      </c>
      <c r="I250" s="7">
        <v>1</v>
      </c>
      <c r="J250" s="7" t="s">
        <v>4</v>
      </c>
      <c r="K250" s="10">
        <v>0.8</v>
      </c>
    </row>
    <row r="251" spans="1:11" ht="25.5">
      <c r="A251" s="6">
        <v>249</v>
      </c>
      <c r="B251" s="7" t="s">
        <v>407</v>
      </c>
      <c r="C251" s="7" t="s">
        <v>417</v>
      </c>
      <c r="D251" s="7" t="s">
        <v>418</v>
      </c>
      <c r="E251" s="7" t="s">
        <v>419</v>
      </c>
      <c r="F251" s="7" t="s">
        <v>420</v>
      </c>
      <c r="G251" s="7">
        <v>2015</v>
      </c>
      <c r="H251" s="7" t="s">
        <v>73</v>
      </c>
      <c r="I251" s="7">
        <v>1</v>
      </c>
      <c r="J251" s="7" t="s">
        <v>4</v>
      </c>
      <c r="K251" s="10">
        <v>1.95</v>
      </c>
    </row>
    <row r="252" spans="1:11">
      <c r="A252" s="8">
        <v>250</v>
      </c>
      <c r="B252" s="7" t="s">
        <v>407</v>
      </c>
      <c r="C252" s="7" t="s">
        <v>985</v>
      </c>
      <c r="D252" s="7" t="s">
        <v>77</v>
      </c>
      <c r="E252" s="7" t="s">
        <v>986</v>
      </c>
      <c r="F252" s="7" t="s">
        <v>851</v>
      </c>
      <c r="G252" s="7">
        <v>2020</v>
      </c>
      <c r="H252" s="7" t="s">
        <v>73</v>
      </c>
      <c r="I252" s="7">
        <v>1</v>
      </c>
      <c r="J252" s="7" t="s">
        <v>73</v>
      </c>
      <c r="K252" s="10" t="s">
        <v>73</v>
      </c>
    </row>
    <row r="253" spans="1:11">
      <c r="A253" s="6">
        <v>251</v>
      </c>
      <c r="B253" s="7" t="s">
        <v>407</v>
      </c>
      <c r="C253" s="7" t="s">
        <v>985</v>
      </c>
      <c r="D253" s="7" t="s">
        <v>77</v>
      </c>
      <c r="E253" s="7" t="s">
        <v>986</v>
      </c>
      <c r="F253" s="7" t="s">
        <v>851</v>
      </c>
      <c r="G253" s="7">
        <v>2020</v>
      </c>
      <c r="H253" s="7" t="s">
        <v>73</v>
      </c>
      <c r="I253" s="7">
        <v>1</v>
      </c>
      <c r="J253" s="7" t="s">
        <v>73</v>
      </c>
      <c r="K253" s="10" t="s">
        <v>73</v>
      </c>
    </row>
    <row r="254" spans="1:11">
      <c r="A254" s="8">
        <v>252</v>
      </c>
      <c r="B254" s="7" t="s">
        <v>407</v>
      </c>
      <c r="C254" s="9" t="s">
        <v>1089</v>
      </c>
      <c r="D254" s="9" t="s">
        <v>418</v>
      </c>
      <c r="E254" s="9" t="s">
        <v>1090</v>
      </c>
      <c r="F254" s="9" t="s">
        <v>1091</v>
      </c>
      <c r="G254" s="9">
        <v>2022</v>
      </c>
      <c r="H254" s="9">
        <v>3.5</v>
      </c>
      <c r="I254" s="9">
        <v>1</v>
      </c>
      <c r="J254" s="7" t="s">
        <v>73</v>
      </c>
      <c r="K254" s="10" t="s">
        <v>73</v>
      </c>
    </row>
    <row r="255" spans="1:11">
      <c r="A255" s="6">
        <v>253</v>
      </c>
      <c r="B255" s="7" t="s">
        <v>407</v>
      </c>
      <c r="C255" s="9" t="s">
        <v>1092</v>
      </c>
      <c r="D255" s="9" t="s">
        <v>418</v>
      </c>
      <c r="E255" s="9" t="s">
        <v>1090</v>
      </c>
      <c r="F255" s="9" t="s">
        <v>1093</v>
      </c>
      <c r="G255" s="9">
        <v>2022</v>
      </c>
      <c r="H255" s="9">
        <v>3.5</v>
      </c>
      <c r="I255" s="9">
        <v>1</v>
      </c>
      <c r="J255" s="7" t="s">
        <v>73</v>
      </c>
      <c r="K255" s="10" t="s">
        <v>73</v>
      </c>
    </row>
    <row r="256" spans="1:11">
      <c r="A256" s="8">
        <v>254</v>
      </c>
      <c r="B256" s="7" t="s">
        <v>407</v>
      </c>
      <c r="C256" s="9" t="s">
        <v>1094</v>
      </c>
      <c r="D256" s="9" t="s">
        <v>418</v>
      </c>
      <c r="E256" s="9" t="s">
        <v>1090</v>
      </c>
      <c r="F256" s="9" t="s">
        <v>1095</v>
      </c>
      <c r="G256" s="9">
        <v>2022</v>
      </c>
      <c r="H256" s="9">
        <v>3.5</v>
      </c>
      <c r="I256" s="9">
        <v>1</v>
      </c>
      <c r="J256" s="7" t="s">
        <v>73</v>
      </c>
      <c r="K256" s="10" t="s">
        <v>73</v>
      </c>
    </row>
    <row r="257" spans="1:11">
      <c r="A257" s="6">
        <v>255</v>
      </c>
      <c r="B257" s="7" t="s">
        <v>407</v>
      </c>
      <c r="C257" s="9" t="s">
        <v>1096</v>
      </c>
      <c r="D257" s="9" t="s">
        <v>418</v>
      </c>
      <c r="E257" s="9" t="s">
        <v>1090</v>
      </c>
      <c r="F257" s="9" t="s">
        <v>1097</v>
      </c>
      <c r="G257" s="9">
        <v>2022</v>
      </c>
      <c r="H257" s="9">
        <v>3.5</v>
      </c>
      <c r="I257" s="9">
        <v>1</v>
      </c>
      <c r="J257" s="7" t="s">
        <v>73</v>
      </c>
      <c r="K257" s="10" t="s">
        <v>73</v>
      </c>
    </row>
    <row r="258" spans="1:11" ht="25.5">
      <c r="A258" s="8">
        <v>256</v>
      </c>
      <c r="B258" s="7" t="s">
        <v>421</v>
      </c>
      <c r="C258" s="7" t="s">
        <v>422</v>
      </c>
      <c r="D258" s="7" t="s">
        <v>17</v>
      </c>
      <c r="E258" s="7" t="s">
        <v>17</v>
      </c>
      <c r="F258" s="7" t="s">
        <v>423</v>
      </c>
      <c r="G258" s="7">
        <v>2010</v>
      </c>
      <c r="H258" s="7">
        <v>2.6</v>
      </c>
      <c r="I258" s="7">
        <v>1</v>
      </c>
      <c r="J258" s="7" t="s">
        <v>4</v>
      </c>
      <c r="K258" s="10">
        <v>1.22</v>
      </c>
    </row>
    <row r="259" spans="1:11">
      <c r="A259" s="6">
        <v>257</v>
      </c>
      <c r="B259" s="7" t="s">
        <v>421</v>
      </c>
      <c r="C259" s="7" t="s">
        <v>424</v>
      </c>
      <c r="D259" s="7" t="s">
        <v>23</v>
      </c>
      <c r="E259" s="7" t="s">
        <v>425</v>
      </c>
      <c r="F259" s="7">
        <v>63229947522</v>
      </c>
      <c r="G259" s="7">
        <v>2013</v>
      </c>
      <c r="H259" s="7">
        <v>2.6</v>
      </c>
      <c r="I259" s="7">
        <v>1</v>
      </c>
      <c r="J259" s="7" t="s">
        <v>4</v>
      </c>
      <c r="K259" s="10">
        <v>1.22</v>
      </c>
    </row>
    <row r="260" spans="1:11" ht="25.5" customHeight="1">
      <c r="A260" s="8">
        <v>258</v>
      </c>
      <c r="B260" s="7" t="s">
        <v>421</v>
      </c>
      <c r="C260" s="7" t="s">
        <v>422</v>
      </c>
      <c r="D260" s="7" t="s">
        <v>53</v>
      </c>
      <c r="E260" s="7" t="s">
        <v>983</v>
      </c>
      <c r="F260" s="7" t="s">
        <v>984</v>
      </c>
      <c r="G260" s="7">
        <v>2021</v>
      </c>
      <c r="H260" s="7">
        <v>3.5</v>
      </c>
      <c r="I260" s="7">
        <v>1</v>
      </c>
      <c r="J260" s="7" t="s">
        <v>845</v>
      </c>
      <c r="K260" s="10">
        <v>0.55000000000000004</v>
      </c>
    </row>
    <row r="261" spans="1:11" ht="25.5" customHeight="1">
      <c r="A261" s="6">
        <v>259</v>
      </c>
      <c r="B261" s="7" t="s">
        <v>421</v>
      </c>
      <c r="C261" s="7" t="s">
        <v>987</v>
      </c>
      <c r="D261" s="7" t="s">
        <v>17</v>
      </c>
      <c r="E261" s="7" t="s">
        <v>17</v>
      </c>
      <c r="F261" s="17" t="s">
        <v>988</v>
      </c>
      <c r="G261" s="7">
        <v>2015</v>
      </c>
      <c r="H261" s="7">
        <v>8.8000000000000007</v>
      </c>
      <c r="I261" s="7">
        <v>1</v>
      </c>
      <c r="J261" s="7" t="s">
        <v>4</v>
      </c>
      <c r="K261" s="7">
        <v>4384</v>
      </c>
    </row>
    <row r="262" spans="1:11" ht="25.5">
      <c r="A262" s="8">
        <v>260</v>
      </c>
      <c r="B262" s="7" t="s">
        <v>426</v>
      </c>
      <c r="C262" s="7" t="s">
        <v>427</v>
      </c>
      <c r="D262" s="7" t="s">
        <v>17</v>
      </c>
      <c r="E262" s="7" t="s">
        <v>264</v>
      </c>
      <c r="F262" s="7" t="s">
        <v>428</v>
      </c>
      <c r="G262" s="7">
        <v>2007</v>
      </c>
      <c r="H262" s="7">
        <v>3.5</v>
      </c>
      <c r="I262" s="7">
        <v>1</v>
      </c>
      <c r="J262" s="7" t="s">
        <v>4</v>
      </c>
      <c r="K262" s="10">
        <v>0.75</v>
      </c>
    </row>
    <row r="263" spans="1:11" ht="25.5">
      <c r="A263" s="6">
        <v>261</v>
      </c>
      <c r="B263" s="7" t="s">
        <v>426</v>
      </c>
      <c r="C263" s="7" t="s">
        <v>429</v>
      </c>
      <c r="D263" s="7" t="s">
        <v>17</v>
      </c>
      <c r="E263" s="7" t="s">
        <v>264</v>
      </c>
      <c r="F263" s="7" t="s">
        <v>430</v>
      </c>
      <c r="G263" s="7">
        <v>2007</v>
      </c>
      <c r="H263" s="7">
        <v>3.5</v>
      </c>
      <c r="I263" s="7">
        <v>1</v>
      </c>
      <c r="J263" s="7" t="s">
        <v>4</v>
      </c>
      <c r="K263" s="10">
        <v>0.75</v>
      </c>
    </row>
    <row r="264" spans="1:11" ht="25.5">
      <c r="A264" s="8">
        <v>262</v>
      </c>
      <c r="B264" s="7" t="s">
        <v>426</v>
      </c>
      <c r="C264" s="7" t="s">
        <v>431</v>
      </c>
      <c r="D264" s="7" t="s">
        <v>17</v>
      </c>
      <c r="E264" s="7" t="s">
        <v>264</v>
      </c>
      <c r="F264" s="7" t="s">
        <v>432</v>
      </c>
      <c r="G264" s="7">
        <v>2007</v>
      </c>
      <c r="H264" s="7">
        <v>3.5</v>
      </c>
      <c r="I264" s="7">
        <v>1</v>
      </c>
      <c r="J264" s="7" t="s">
        <v>4</v>
      </c>
      <c r="K264" s="10">
        <v>0.75</v>
      </c>
    </row>
    <row r="265" spans="1:11" ht="25.5">
      <c r="A265" s="6">
        <v>263</v>
      </c>
      <c r="B265" s="7" t="s">
        <v>426</v>
      </c>
      <c r="C265" s="7" t="s">
        <v>433</v>
      </c>
      <c r="D265" s="7" t="s">
        <v>17</v>
      </c>
      <c r="E265" s="7" t="s">
        <v>264</v>
      </c>
      <c r="F265" s="7" t="s">
        <v>434</v>
      </c>
      <c r="G265" s="7">
        <v>2007</v>
      </c>
      <c r="H265" s="7">
        <v>3.5</v>
      </c>
      <c r="I265" s="7">
        <v>1</v>
      </c>
      <c r="J265" s="7" t="s">
        <v>4</v>
      </c>
      <c r="K265" s="10">
        <v>0.75</v>
      </c>
    </row>
    <row r="266" spans="1:11" ht="25.5">
      <c r="A266" s="8">
        <v>264</v>
      </c>
      <c r="B266" s="7" t="s">
        <v>426</v>
      </c>
      <c r="C266" s="7" t="s">
        <v>435</v>
      </c>
      <c r="D266" s="7" t="s">
        <v>17</v>
      </c>
      <c r="E266" s="7" t="s">
        <v>35</v>
      </c>
      <c r="F266" s="7" t="s">
        <v>436</v>
      </c>
      <c r="G266" s="7">
        <v>2015</v>
      </c>
      <c r="H266" s="7">
        <v>5.2</v>
      </c>
      <c r="I266" s="7">
        <v>1</v>
      </c>
      <c r="J266" s="7" t="s">
        <v>4</v>
      </c>
      <c r="K266" s="10">
        <v>1.2</v>
      </c>
    </row>
    <row r="267" spans="1:11" ht="25.5">
      <c r="A267" s="6">
        <v>265</v>
      </c>
      <c r="B267" s="7" t="s">
        <v>426</v>
      </c>
      <c r="C267" s="7" t="s">
        <v>979</v>
      </c>
      <c r="D267" s="7" t="s">
        <v>954</v>
      </c>
      <c r="E267" s="7" t="s">
        <v>980</v>
      </c>
      <c r="F267" s="7" t="s">
        <v>981</v>
      </c>
      <c r="G267" s="7">
        <v>2021</v>
      </c>
      <c r="H267" s="7">
        <v>2.1</v>
      </c>
      <c r="I267" s="7">
        <v>1</v>
      </c>
      <c r="J267" s="7" t="s">
        <v>845</v>
      </c>
      <c r="K267" s="10">
        <v>0.55000000000000004</v>
      </c>
    </row>
    <row r="268" spans="1:11" ht="38.25">
      <c r="A268" s="8">
        <v>266</v>
      </c>
      <c r="B268" s="7" t="s">
        <v>437</v>
      </c>
      <c r="C268" s="7" t="s">
        <v>438</v>
      </c>
      <c r="D268" s="7" t="s">
        <v>17</v>
      </c>
      <c r="E268" s="7" t="s">
        <v>35</v>
      </c>
      <c r="F268" s="7" t="s">
        <v>439</v>
      </c>
      <c r="G268" s="7">
        <v>2015</v>
      </c>
      <c r="H268" s="7">
        <v>5.2</v>
      </c>
      <c r="I268" s="7">
        <v>1</v>
      </c>
      <c r="J268" s="7" t="s">
        <v>4</v>
      </c>
      <c r="K268" s="10">
        <v>1.2</v>
      </c>
    </row>
    <row r="269" spans="1:11" ht="38.25">
      <c r="A269" s="6">
        <v>267</v>
      </c>
      <c r="B269" s="7" t="s">
        <v>878</v>
      </c>
      <c r="C269" s="7" t="s">
        <v>427</v>
      </c>
      <c r="D269" s="7" t="s">
        <v>20</v>
      </c>
      <c r="E269" s="31" t="s">
        <v>879</v>
      </c>
      <c r="F269" s="31" t="s">
        <v>880</v>
      </c>
      <c r="G269" s="7">
        <v>2020</v>
      </c>
      <c r="H269" s="7">
        <v>3.5</v>
      </c>
      <c r="I269" s="7">
        <v>1</v>
      </c>
      <c r="J269" s="7" t="s">
        <v>845</v>
      </c>
      <c r="K269" s="10">
        <v>0.62</v>
      </c>
    </row>
    <row r="270" spans="1:11" ht="26.25" customHeight="1">
      <c r="A270" s="8">
        <v>268</v>
      </c>
      <c r="B270" s="7" t="s">
        <v>440</v>
      </c>
      <c r="C270" s="7" t="s">
        <v>441</v>
      </c>
      <c r="D270" s="7" t="s">
        <v>122</v>
      </c>
      <c r="E270" s="7" t="s">
        <v>994</v>
      </c>
      <c r="F270" s="7" t="s">
        <v>995</v>
      </c>
      <c r="G270" s="7">
        <v>2024</v>
      </c>
      <c r="H270" s="7">
        <v>2</v>
      </c>
      <c r="I270" s="7">
        <v>1</v>
      </c>
      <c r="J270" s="7" t="s">
        <v>845</v>
      </c>
      <c r="K270" s="7">
        <v>0.7</v>
      </c>
    </row>
    <row r="271" spans="1:11" ht="25.5">
      <c r="A271" s="6">
        <v>269</v>
      </c>
      <c r="B271" s="7" t="s">
        <v>440</v>
      </c>
      <c r="C271" s="7" t="s">
        <v>442</v>
      </c>
      <c r="D271" s="7" t="s">
        <v>17</v>
      </c>
      <c r="E271" s="7" t="s">
        <v>35</v>
      </c>
      <c r="F271" s="7" t="s">
        <v>443</v>
      </c>
      <c r="G271" s="7">
        <v>2011</v>
      </c>
      <c r="H271" s="7">
        <v>6.3</v>
      </c>
      <c r="I271" s="7">
        <v>1</v>
      </c>
      <c r="J271" s="7" t="s">
        <v>4</v>
      </c>
      <c r="K271" s="10">
        <v>1.2</v>
      </c>
    </row>
    <row r="272" spans="1:11" ht="25.5">
      <c r="A272" s="8">
        <v>270</v>
      </c>
      <c r="B272" s="7" t="s">
        <v>440</v>
      </c>
      <c r="C272" s="7" t="s">
        <v>442</v>
      </c>
      <c r="D272" s="7" t="s">
        <v>17</v>
      </c>
      <c r="E272" s="7" t="s">
        <v>35</v>
      </c>
      <c r="F272" s="7" t="s">
        <v>444</v>
      </c>
      <c r="G272" s="7">
        <v>2011</v>
      </c>
      <c r="H272" s="7">
        <v>6.3</v>
      </c>
      <c r="I272" s="7">
        <v>1</v>
      </c>
      <c r="J272" s="7" t="s">
        <v>4</v>
      </c>
      <c r="K272" s="10">
        <v>1.2</v>
      </c>
    </row>
    <row r="273" spans="1:11" ht="25.5">
      <c r="A273" s="6">
        <v>271</v>
      </c>
      <c r="B273" s="7" t="s">
        <v>440</v>
      </c>
      <c r="C273" s="7" t="s">
        <v>442</v>
      </c>
      <c r="D273" s="7" t="s">
        <v>17</v>
      </c>
      <c r="E273" s="7" t="s">
        <v>35</v>
      </c>
      <c r="F273" s="7" t="s">
        <v>445</v>
      </c>
      <c r="G273" s="7">
        <v>2011</v>
      </c>
      <c r="H273" s="7">
        <v>6.3</v>
      </c>
      <c r="I273" s="7">
        <v>1</v>
      </c>
      <c r="J273" s="7" t="s">
        <v>4</v>
      </c>
      <c r="K273" s="10">
        <v>1.2</v>
      </c>
    </row>
    <row r="274" spans="1:11" ht="25.5">
      <c r="A274" s="8">
        <v>272</v>
      </c>
      <c r="B274" s="7" t="s">
        <v>440</v>
      </c>
      <c r="C274" s="7" t="s">
        <v>442</v>
      </c>
      <c r="D274" s="7" t="s">
        <v>17</v>
      </c>
      <c r="E274" s="7" t="s">
        <v>35</v>
      </c>
      <c r="F274" s="7" t="s">
        <v>446</v>
      </c>
      <c r="G274" s="7">
        <v>2011</v>
      </c>
      <c r="H274" s="7">
        <v>6.3</v>
      </c>
      <c r="I274" s="7">
        <v>1</v>
      </c>
      <c r="J274" s="7" t="s">
        <v>4</v>
      </c>
      <c r="K274" s="10">
        <v>1.2</v>
      </c>
    </row>
    <row r="275" spans="1:11" ht="25.5">
      <c r="A275" s="6">
        <v>273</v>
      </c>
      <c r="B275" s="7" t="s">
        <v>440</v>
      </c>
      <c r="C275" s="7" t="s">
        <v>442</v>
      </c>
      <c r="D275" s="7" t="s">
        <v>17</v>
      </c>
      <c r="E275" s="7" t="s">
        <v>35</v>
      </c>
      <c r="F275" s="7" t="s">
        <v>447</v>
      </c>
      <c r="G275" s="7">
        <v>2011</v>
      </c>
      <c r="H275" s="7">
        <v>6.3</v>
      </c>
      <c r="I275" s="7">
        <v>1</v>
      </c>
      <c r="J275" s="7" t="s">
        <v>4</v>
      </c>
      <c r="K275" s="10">
        <v>1.2</v>
      </c>
    </row>
    <row r="276" spans="1:11" ht="25.5">
      <c r="A276" s="8">
        <v>274</v>
      </c>
      <c r="B276" s="7" t="s">
        <v>440</v>
      </c>
      <c r="C276" s="7" t="s">
        <v>448</v>
      </c>
      <c r="D276" s="7" t="s">
        <v>17</v>
      </c>
      <c r="E276" s="7" t="s">
        <v>449</v>
      </c>
      <c r="F276" s="7" t="s">
        <v>450</v>
      </c>
      <c r="G276" s="7">
        <v>2011</v>
      </c>
      <c r="H276" s="7">
        <v>3.2</v>
      </c>
      <c r="I276" s="7">
        <v>1</v>
      </c>
      <c r="J276" s="7" t="s">
        <v>4</v>
      </c>
      <c r="K276" s="10">
        <v>0.9</v>
      </c>
    </row>
    <row r="277" spans="1:11" ht="25.5">
      <c r="A277" s="6">
        <v>275</v>
      </c>
      <c r="B277" s="7" t="s">
        <v>440</v>
      </c>
      <c r="C277" s="7" t="s">
        <v>448</v>
      </c>
      <c r="D277" s="7" t="s">
        <v>17</v>
      </c>
      <c r="E277" s="7" t="s">
        <v>449</v>
      </c>
      <c r="F277" s="7" t="s">
        <v>451</v>
      </c>
      <c r="G277" s="7">
        <v>2011</v>
      </c>
      <c r="H277" s="7">
        <v>3.2</v>
      </c>
      <c r="I277" s="7">
        <v>1</v>
      </c>
      <c r="J277" s="7" t="s">
        <v>4</v>
      </c>
      <c r="K277" s="10">
        <v>0.9</v>
      </c>
    </row>
    <row r="278" spans="1:11" ht="25.5">
      <c r="A278" s="8">
        <v>276</v>
      </c>
      <c r="B278" s="7" t="s">
        <v>440</v>
      </c>
      <c r="C278" s="7" t="s">
        <v>452</v>
      </c>
      <c r="D278" s="7" t="s">
        <v>853</v>
      </c>
      <c r="E278" s="7" t="s">
        <v>982</v>
      </c>
      <c r="F278" s="13">
        <v>12300789</v>
      </c>
      <c r="G278" s="7">
        <v>20</v>
      </c>
      <c r="H278" s="7">
        <v>3.6</v>
      </c>
      <c r="I278" s="7">
        <v>1</v>
      </c>
      <c r="J278" s="7" t="s">
        <v>845</v>
      </c>
      <c r="K278" s="10">
        <v>0.46</v>
      </c>
    </row>
    <row r="279" spans="1:11">
      <c r="A279" s="6">
        <v>277</v>
      </c>
      <c r="B279" s="7" t="s">
        <v>453</v>
      </c>
      <c r="C279" s="7" t="s">
        <v>454</v>
      </c>
      <c r="D279" s="7" t="s">
        <v>455</v>
      </c>
      <c r="E279" s="7" t="s">
        <v>456</v>
      </c>
      <c r="F279" s="7">
        <v>92300101</v>
      </c>
      <c r="G279" s="7">
        <v>2009</v>
      </c>
      <c r="H279" s="7" t="s">
        <v>73</v>
      </c>
      <c r="I279" s="7">
        <v>1</v>
      </c>
      <c r="J279" s="7" t="s">
        <v>4</v>
      </c>
      <c r="K279" s="10">
        <v>0.8</v>
      </c>
    </row>
    <row r="280" spans="1:11">
      <c r="A280" s="8">
        <v>278</v>
      </c>
      <c r="B280" s="7" t="s">
        <v>453</v>
      </c>
      <c r="C280" s="7" t="s">
        <v>454</v>
      </c>
      <c r="D280" s="7" t="s">
        <v>455</v>
      </c>
      <c r="E280" s="7" t="s">
        <v>456</v>
      </c>
      <c r="F280" s="7">
        <v>92300098</v>
      </c>
      <c r="G280" s="7">
        <v>2009</v>
      </c>
      <c r="H280" s="7" t="s">
        <v>73</v>
      </c>
      <c r="I280" s="7">
        <v>1</v>
      </c>
      <c r="J280" s="7" t="s">
        <v>4</v>
      </c>
      <c r="K280" s="10">
        <v>0.8</v>
      </c>
    </row>
    <row r="281" spans="1:11">
      <c r="A281" s="6">
        <v>279</v>
      </c>
      <c r="B281" s="7" t="s">
        <v>453</v>
      </c>
      <c r="C281" s="7" t="s">
        <v>457</v>
      </c>
      <c r="D281" s="7" t="s">
        <v>458</v>
      </c>
      <c r="E281" s="7" t="s">
        <v>459</v>
      </c>
      <c r="F281" s="7" t="s">
        <v>460</v>
      </c>
      <c r="G281" s="7">
        <v>2013</v>
      </c>
      <c r="H281" s="7" t="s">
        <v>73</v>
      </c>
      <c r="I281" s="7">
        <v>1</v>
      </c>
      <c r="J281" s="7" t="s">
        <v>4</v>
      </c>
      <c r="K281" s="10">
        <v>0.75</v>
      </c>
    </row>
    <row r="282" spans="1:11">
      <c r="A282" s="8">
        <v>280</v>
      </c>
      <c r="B282" s="7" t="s">
        <v>453</v>
      </c>
      <c r="C282" s="7" t="s">
        <v>461</v>
      </c>
      <c r="D282" s="7" t="s">
        <v>458</v>
      </c>
      <c r="E282" s="7" t="s">
        <v>459</v>
      </c>
      <c r="F282" s="7" t="s">
        <v>462</v>
      </c>
      <c r="G282" s="7">
        <v>2013</v>
      </c>
      <c r="H282" s="7" t="s">
        <v>73</v>
      </c>
      <c r="I282" s="7">
        <v>1</v>
      </c>
      <c r="J282" s="7" t="s">
        <v>4</v>
      </c>
      <c r="K282" s="10">
        <v>0.75</v>
      </c>
    </row>
    <row r="283" spans="1:11" ht="25.5">
      <c r="A283" s="6">
        <v>281</v>
      </c>
      <c r="B283" s="7" t="s">
        <v>453</v>
      </c>
      <c r="C283" s="7" t="s">
        <v>463</v>
      </c>
      <c r="D283" s="7" t="s">
        <v>30</v>
      </c>
      <c r="E283" s="7" t="s">
        <v>464</v>
      </c>
      <c r="F283" s="7" t="s">
        <v>465</v>
      </c>
      <c r="G283" s="7">
        <v>2014</v>
      </c>
      <c r="H283" s="7" t="s">
        <v>73</v>
      </c>
      <c r="I283" s="7">
        <v>1</v>
      </c>
      <c r="J283" s="7" t="s">
        <v>4</v>
      </c>
      <c r="K283" s="10">
        <v>0.7</v>
      </c>
    </row>
    <row r="284" spans="1:11" ht="25.5">
      <c r="A284" s="8">
        <v>282</v>
      </c>
      <c r="B284" s="7" t="s">
        <v>466</v>
      </c>
      <c r="C284" s="24" t="s">
        <v>467</v>
      </c>
      <c r="D284" s="24" t="s">
        <v>17</v>
      </c>
      <c r="E284" s="24" t="s">
        <v>468</v>
      </c>
      <c r="F284" s="24" t="s">
        <v>469</v>
      </c>
      <c r="G284" s="24" t="s">
        <v>73</v>
      </c>
      <c r="H284" s="24" t="s">
        <v>73</v>
      </c>
      <c r="I284" s="24">
        <v>2</v>
      </c>
      <c r="J284" s="24" t="s">
        <v>73</v>
      </c>
      <c r="K284" s="10" t="s">
        <v>73</v>
      </c>
    </row>
    <row r="285" spans="1:11" ht="25.5">
      <c r="A285" s="6">
        <v>283</v>
      </c>
      <c r="B285" s="7" t="s">
        <v>466</v>
      </c>
      <c r="C285" s="24" t="s">
        <v>470</v>
      </c>
      <c r="D285" s="24" t="s">
        <v>17</v>
      </c>
      <c r="E285" s="24" t="s">
        <v>468</v>
      </c>
      <c r="F285" s="24" t="s">
        <v>471</v>
      </c>
      <c r="G285" s="24" t="s">
        <v>73</v>
      </c>
      <c r="H285" s="24" t="s">
        <v>73</v>
      </c>
      <c r="I285" s="24">
        <v>2</v>
      </c>
      <c r="J285" s="24" t="s">
        <v>73</v>
      </c>
      <c r="K285" s="10" t="s">
        <v>73</v>
      </c>
    </row>
    <row r="286" spans="1:11" ht="25.5">
      <c r="A286" s="8">
        <v>284</v>
      </c>
      <c r="B286" s="7" t="s">
        <v>466</v>
      </c>
      <c r="C286" s="24" t="s">
        <v>472</v>
      </c>
      <c r="D286" s="24" t="s">
        <v>17</v>
      </c>
      <c r="E286" s="24" t="s">
        <v>468</v>
      </c>
      <c r="F286" s="24" t="s">
        <v>473</v>
      </c>
      <c r="G286" s="24" t="s">
        <v>73</v>
      </c>
      <c r="H286" s="24" t="s">
        <v>73</v>
      </c>
      <c r="I286" s="24">
        <v>2</v>
      </c>
      <c r="J286" s="24" t="s">
        <v>73</v>
      </c>
      <c r="K286" s="10" t="s">
        <v>73</v>
      </c>
    </row>
    <row r="287" spans="1:11" ht="25.5">
      <c r="A287" s="6">
        <v>285</v>
      </c>
      <c r="B287" s="7" t="s">
        <v>466</v>
      </c>
      <c r="C287" s="24" t="s">
        <v>474</v>
      </c>
      <c r="D287" s="24" t="s">
        <v>17</v>
      </c>
      <c r="E287" s="24" t="s">
        <v>73</v>
      </c>
      <c r="F287" s="24" t="s">
        <v>73</v>
      </c>
      <c r="G287" s="24" t="s">
        <v>73</v>
      </c>
      <c r="H287" s="24" t="s">
        <v>73</v>
      </c>
      <c r="I287" s="24">
        <v>3</v>
      </c>
      <c r="J287" s="24" t="s">
        <v>73</v>
      </c>
      <c r="K287" s="10" t="s">
        <v>73</v>
      </c>
    </row>
    <row r="288" spans="1:11" ht="25.5">
      <c r="A288" s="8">
        <v>286</v>
      </c>
      <c r="B288" s="7" t="s">
        <v>466</v>
      </c>
      <c r="C288" s="24" t="s">
        <v>475</v>
      </c>
      <c r="D288" s="24" t="s">
        <v>17</v>
      </c>
      <c r="E288" s="24" t="s">
        <v>73</v>
      </c>
      <c r="F288" s="24" t="s">
        <v>73</v>
      </c>
      <c r="G288" s="24" t="s">
        <v>73</v>
      </c>
      <c r="H288" s="24" t="s">
        <v>73</v>
      </c>
      <c r="I288" s="24">
        <v>2</v>
      </c>
      <c r="J288" s="24" t="s">
        <v>73</v>
      </c>
      <c r="K288" s="10" t="s">
        <v>73</v>
      </c>
    </row>
    <row r="289" spans="1:11" ht="25.5">
      <c r="A289" s="6">
        <v>287</v>
      </c>
      <c r="B289" s="7" t="s">
        <v>466</v>
      </c>
      <c r="C289" s="24" t="s">
        <v>476</v>
      </c>
      <c r="D289" s="24" t="s">
        <v>17</v>
      </c>
      <c r="E289" s="24" t="s">
        <v>73</v>
      </c>
      <c r="F289" s="24" t="s">
        <v>73</v>
      </c>
      <c r="G289" s="24" t="s">
        <v>73</v>
      </c>
      <c r="H289" s="24" t="s">
        <v>73</v>
      </c>
      <c r="I289" s="24">
        <v>2</v>
      </c>
      <c r="J289" s="24" t="s">
        <v>73</v>
      </c>
      <c r="K289" s="10" t="s">
        <v>73</v>
      </c>
    </row>
    <row r="290" spans="1:11" ht="25.5">
      <c r="A290" s="8">
        <v>288</v>
      </c>
      <c r="B290" s="7" t="s">
        <v>466</v>
      </c>
      <c r="C290" s="24" t="s">
        <v>477</v>
      </c>
      <c r="D290" s="24" t="s">
        <v>17</v>
      </c>
      <c r="E290" s="24" t="s">
        <v>73</v>
      </c>
      <c r="F290" s="24" t="s">
        <v>73</v>
      </c>
      <c r="G290" s="24" t="s">
        <v>73</v>
      </c>
      <c r="H290" s="24" t="s">
        <v>73</v>
      </c>
      <c r="I290" s="24">
        <v>2</v>
      </c>
      <c r="J290" s="24" t="s">
        <v>73</v>
      </c>
      <c r="K290" s="10" t="s">
        <v>73</v>
      </c>
    </row>
    <row r="291" spans="1:11" ht="25.5">
      <c r="A291" s="6">
        <v>289</v>
      </c>
      <c r="B291" s="7" t="s">
        <v>466</v>
      </c>
      <c r="C291" s="24" t="s">
        <v>478</v>
      </c>
      <c r="D291" s="24" t="s">
        <v>17</v>
      </c>
      <c r="E291" s="24" t="s">
        <v>73</v>
      </c>
      <c r="F291" s="24" t="s">
        <v>73</v>
      </c>
      <c r="G291" s="24" t="s">
        <v>73</v>
      </c>
      <c r="H291" s="24" t="s">
        <v>73</v>
      </c>
      <c r="I291" s="24">
        <v>2</v>
      </c>
      <c r="J291" s="24" t="s">
        <v>73</v>
      </c>
      <c r="K291" s="10" t="s">
        <v>73</v>
      </c>
    </row>
    <row r="292" spans="1:11" ht="25.5">
      <c r="A292" s="8">
        <v>290</v>
      </c>
      <c r="B292" s="7" t="s">
        <v>466</v>
      </c>
      <c r="C292" s="24" t="s">
        <v>479</v>
      </c>
      <c r="D292" s="24" t="s">
        <v>17</v>
      </c>
      <c r="E292" s="24" t="s">
        <v>73</v>
      </c>
      <c r="F292" s="24" t="s">
        <v>73</v>
      </c>
      <c r="G292" s="24" t="s">
        <v>73</v>
      </c>
      <c r="H292" s="24" t="s">
        <v>73</v>
      </c>
      <c r="I292" s="24">
        <v>2</v>
      </c>
      <c r="J292" s="24" t="s">
        <v>73</v>
      </c>
      <c r="K292" s="10" t="s">
        <v>73</v>
      </c>
    </row>
    <row r="293" spans="1:11" ht="25.5">
      <c r="A293" s="6">
        <v>291</v>
      </c>
      <c r="B293" s="7" t="s">
        <v>466</v>
      </c>
      <c r="C293" s="24" t="s">
        <v>480</v>
      </c>
      <c r="D293" s="24" t="s">
        <v>17</v>
      </c>
      <c r="E293" s="24" t="s">
        <v>73</v>
      </c>
      <c r="F293" s="24" t="s">
        <v>73</v>
      </c>
      <c r="G293" s="24" t="s">
        <v>73</v>
      </c>
      <c r="H293" s="24" t="s">
        <v>73</v>
      </c>
      <c r="I293" s="24">
        <v>2</v>
      </c>
      <c r="J293" s="24" t="s">
        <v>73</v>
      </c>
      <c r="K293" s="10" t="s">
        <v>73</v>
      </c>
    </row>
    <row r="294" spans="1:11" ht="25.5">
      <c r="A294" s="8">
        <v>292</v>
      </c>
      <c r="B294" s="7" t="s">
        <v>466</v>
      </c>
      <c r="C294" s="24" t="s">
        <v>481</v>
      </c>
      <c r="D294" s="24" t="s">
        <v>17</v>
      </c>
      <c r="E294" s="24" t="s">
        <v>468</v>
      </c>
      <c r="F294" s="24" t="s">
        <v>482</v>
      </c>
      <c r="G294" s="24" t="s">
        <v>73</v>
      </c>
      <c r="H294" s="24" t="s">
        <v>73</v>
      </c>
      <c r="I294" s="24">
        <v>2</v>
      </c>
      <c r="J294" s="24" t="s">
        <v>73</v>
      </c>
      <c r="K294" s="10" t="s">
        <v>73</v>
      </c>
    </row>
    <row r="295" spans="1:11" ht="25.5">
      <c r="A295" s="6">
        <v>293</v>
      </c>
      <c r="B295" s="7" t="s">
        <v>466</v>
      </c>
      <c r="C295" s="24" t="s">
        <v>483</v>
      </c>
      <c r="D295" s="24" t="s">
        <v>17</v>
      </c>
      <c r="E295" s="24" t="s">
        <v>468</v>
      </c>
      <c r="F295" s="24" t="s">
        <v>484</v>
      </c>
      <c r="G295" s="24" t="s">
        <v>73</v>
      </c>
      <c r="H295" s="24" t="s">
        <v>73</v>
      </c>
      <c r="I295" s="24">
        <v>2</v>
      </c>
      <c r="J295" s="24" t="s">
        <v>73</v>
      </c>
      <c r="K295" s="10" t="s">
        <v>73</v>
      </c>
    </row>
    <row r="296" spans="1:11" ht="25.5">
      <c r="A296" s="8">
        <v>294</v>
      </c>
      <c r="B296" s="7" t="s">
        <v>466</v>
      </c>
      <c r="C296" s="24" t="s">
        <v>485</v>
      </c>
      <c r="D296" s="24" t="s">
        <v>17</v>
      </c>
      <c r="E296" s="24" t="s">
        <v>73</v>
      </c>
      <c r="F296" s="24" t="s">
        <v>73</v>
      </c>
      <c r="G296" s="24" t="s">
        <v>73</v>
      </c>
      <c r="H296" s="24" t="s">
        <v>73</v>
      </c>
      <c r="I296" s="24">
        <v>2</v>
      </c>
      <c r="J296" s="24" t="s">
        <v>73</v>
      </c>
      <c r="K296" s="10" t="s">
        <v>73</v>
      </c>
    </row>
    <row r="297" spans="1:11" ht="25.5">
      <c r="A297" s="6">
        <v>295</v>
      </c>
      <c r="B297" s="7" t="s">
        <v>466</v>
      </c>
      <c r="C297" s="24" t="s">
        <v>486</v>
      </c>
      <c r="D297" s="24" t="s">
        <v>17</v>
      </c>
      <c r="E297" s="24" t="s">
        <v>487</v>
      </c>
      <c r="F297" s="24" t="s">
        <v>488</v>
      </c>
      <c r="G297" s="24" t="s">
        <v>73</v>
      </c>
      <c r="H297" s="24" t="s">
        <v>489</v>
      </c>
      <c r="I297" s="24">
        <v>2</v>
      </c>
      <c r="J297" s="24" t="s">
        <v>4</v>
      </c>
      <c r="K297" s="10" t="s">
        <v>73</v>
      </c>
    </row>
    <row r="298" spans="1:11" ht="25.5">
      <c r="A298" s="8">
        <v>296</v>
      </c>
      <c r="B298" s="7" t="s">
        <v>466</v>
      </c>
      <c r="C298" s="24" t="s">
        <v>490</v>
      </c>
      <c r="D298" s="24" t="s">
        <v>17</v>
      </c>
      <c r="E298" s="24" t="s">
        <v>487</v>
      </c>
      <c r="F298" s="24" t="s">
        <v>491</v>
      </c>
      <c r="G298" s="24" t="s">
        <v>73</v>
      </c>
      <c r="H298" s="24" t="s">
        <v>489</v>
      </c>
      <c r="I298" s="24">
        <v>2</v>
      </c>
      <c r="J298" s="24" t="s">
        <v>4</v>
      </c>
      <c r="K298" s="10" t="s">
        <v>73</v>
      </c>
    </row>
    <row r="299" spans="1:11" ht="25.5">
      <c r="A299" s="6">
        <v>297</v>
      </c>
      <c r="B299" s="7" t="s">
        <v>466</v>
      </c>
      <c r="C299" s="24" t="s">
        <v>492</v>
      </c>
      <c r="D299" s="24" t="s">
        <v>17</v>
      </c>
      <c r="E299" s="24" t="s">
        <v>487</v>
      </c>
      <c r="F299" s="24" t="s">
        <v>493</v>
      </c>
      <c r="G299" s="24" t="s">
        <v>73</v>
      </c>
      <c r="H299" s="24" t="s">
        <v>489</v>
      </c>
      <c r="I299" s="24">
        <v>2</v>
      </c>
      <c r="J299" s="24" t="s">
        <v>4</v>
      </c>
      <c r="K299" s="10" t="s">
        <v>73</v>
      </c>
    </row>
    <row r="300" spans="1:11" ht="25.5">
      <c r="A300" s="8">
        <v>298</v>
      </c>
      <c r="B300" s="7" t="s">
        <v>466</v>
      </c>
      <c r="C300" s="24" t="s">
        <v>494</v>
      </c>
      <c r="D300" s="24" t="s">
        <v>17</v>
      </c>
      <c r="E300" s="24" t="s">
        <v>487</v>
      </c>
      <c r="F300" s="24" t="s">
        <v>495</v>
      </c>
      <c r="G300" s="24" t="s">
        <v>73</v>
      </c>
      <c r="H300" s="24" t="s">
        <v>489</v>
      </c>
      <c r="I300" s="24">
        <v>2</v>
      </c>
      <c r="J300" s="24" t="s">
        <v>4</v>
      </c>
      <c r="K300" s="10" t="s">
        <v>73</v>
      </c>
    </row>
    <row r="301" spans="1:11" ht="25.5">
      <c r="A301" s="6">
        <v>299</v>
      </c>
      <c r="B301" s="7" t="s">
        <v>466</v>
      </c>
      <c r="C301" s="24" t="s">
        <v>496</v>
      </c>
      <c r="D301" s="24" t="s">
        <v>17</v>
      </c>
      <c r="E301" s="24" t="s">
        <v>497</v>
      </c>
      <c r="F301" s="24" t="s">
        <v>498</v>
      </c>
      <c r="G301" s="24" t="s">
        <v>73</v>
      </c>
      <c r="H301" s="24" t="s">
        <v>499</v>
      </c>
      <c r="I301" s="24">
        <v>2</v>
      </c>
      <c r="J301" s="24" t="s">
        <v>4</v>
      </c>
      <c r="K301" s="10" t="s">
        <v>73</v>
      </c>
    </row>
    <row r="302" spans="1:11" ht="25.5">
      <c r="A302" s="8">
        <v>300</v>
      </c>
      <c r="B302" s="7" t="s">
        <v>466</v>
      </c>
      <c r="C302" s="24" t="s">
        <v>500</v>
      </c>
      <c r="D302" s="24" t="s">
        <v>17</v>
      </c>
      <c r="E302" s="24" t="s">
        <v>487</v>
      </c>
      <c r="F302" s="24" t="s">
        <v>501</v>
      </c>
      <c r="G302" s="24" t="s">
        <v>73</v>
      </c>
      <c r="H302" s="24" t="s">
        <v>489</v>
      </c>
      <c r="I302" s="24">
        <v>2</v>
      </c>
      <c r="J302" s="24" t="s">
        <v>4</v>
      </c>
      <c r="K302" s="10" t="s">
        <v>73</v>
      </c>
    </row>
    <row r="303" spans="1:11" ht="25.5">
      <c r="A303" s="6">
        <v>301</v>
      </c>
      <c r="B303" s="7" t="s">
        <v>466</v>
      </c>
      <c r="C303" s="24" t="s">
        <v>502</v>
      </c>
      <c r="D303" s="24" t="s">
        <v>17</v>
      </c>
      <c r="E303" s="24" t="s">
        <v>487</v>
      </c>
      <c r="F303" s="24" t="s">
        <v>503</v>
      </c>
      <c r="G303" s="24" t="s">
        <v>73</v>
      </c>
      <c r="H303" s="24" t="s">
        <v>489</v>
      </c>
      <c r="I303" s="24">
        <v>2</v>
      </c>
      <c r="J303" s="24" t="s">
        <v>4</v>
      </c>
      <c r="K303" s="10" t="s">
        <v>73</v>
      </c>
    </row>
    <row r="304" spans="1:11" ht="25.5">
      <c r="A304" s="8">
        <v>302</v>
      </c>
      <c r="B304" s="7" t="s">
        <v>466</v>
      </c>
      <c r="C304" s="24" t="s">
        <v>504</v>
      </c>
      <c r="D304" s="24" t="s">
        <v>17</v>
      </c>
      <c r="E304" s="24" t="s">
        <v>487</v>
      </c>
      <c r="F304" s="24" t="s">
        <v>505</v>
      </c>
      <c r="G304" s="24" t="s">
        <v>73</v>
      </c>
      <c r="H304" s="24" t="s">
        <v>489</v>
      </c>
      <c r="I304" s="24">
        <v>2</v>
      </c>
      <c r="J304" s="24" t="s">
        <v>4</v>
      </c>
      <c r="K304" s="10" t="s">
        <v>73</v>
      </c>
    </row>
    <row r="305" spans="1:11" ht="25.5">
      <c r="A305" s="6">
        <v>303</v>
      </c>
      <c r="B305" s="7" t="s">
        <v>466</v>
      </c>
      <c r="C305" s="24" t="s">
        <v>506</v>
      </c>
      <c r="D305" s="24" t="s">
        <v>17</v>
      </c>
      <c r="E305" s="24" t="s">
        <v>507</v>
      </c>
      <c r="F305" s="24" t="s">
        <v>508</v>
      </c>
      <c r="G305" s="24" t="s">
        <v>73</v>
      </c>
      <c r="H305" s="24" t="s">
        <v>509</v>
      </c>
      <c r="I305" s="24">
        <v>2</v>
      </c>
      <c r="J305" s="24" t="s">
        <v>4</v>
      </c>
      <c r="K305" s="10" t="s">
        <v>73</v>
      </c>
    </row>
    <row r="306" spans="1:11" ht="25.5">
      <c r="A306" s="8">
        <v>304</v>
      </c>
      <c r="B306" s="7" t="s">
        <v>466</v>
      </c>
      <c r="C306" s="24" t="s">
        <v>510</v>
      </c>
      <c r="D306" s="24" t="s">
        <v>17</v>
      </c>
      <c r="E306" s="24" t="s">
        <v>511</v>
      </c>
      <c r="F306" s="24" t="s">
        <v>512</v>
      </c>
      <c r="G306" s="24" t="s">
        <v>73</v>
      </c>
      <c r="H306" s="24" t="s">
        <v>509</v>
      </c>
      <c r="I306" s="24">
        <v>1</v>
      </c>
      <c r="J306" s="24" t="s">
        <v>4</v>
      </c>
      <c r="K306" s="10" t="s">
        <v>73</v>
      </c>
    </row>
    <row r="307" spans="1:11" ht="25.5">
      <c r="A307" s="6">
        <v>305</v>
      </c>
      <c r="B307" s="7" t="s">
        <v>466</v>
      </c>
      <c r="C307" s="24" t="s">
        <v>513</v>
      </c>
      <c r="D307" s="24" t="s">
        <v>17</v>
      </c>
      <c r="E307" s="24" t="s">
        <v>487</v>
      </c>
      <c r="F307" s="24" t="s">
        <v>514</v>
      </c>
      <c r="G307" s="24" t="s">
        <v>73</v>
      </c>
      <c r="H307" s="24" t="s">
        <v>489</v>
      </c>
      <c r="I307" s="24">
        <v>2</v>
      </c>
      <c r="J307" s="24" t="s">
        <v>4</v>
      </c>
      <c r="K307" s="10" t="s">
        <v>73</v>
      </c>
    </row>
    <row r="308" spans="1:11" ht="25.5">
      <c r="A308" s="8">
        <v>306</v>
      </c>
      <c r="B308" s="7" t="s">
        <v>466</v>
      </c>
      <c r="C308" s="24" t="s">
        <v>515</v>
      </c>
      <c r="D308" s="24" t="s">
        <v>17</v>
      </c>
      <c r="E308" s="24" t="s">
        <v>516</v>
      </c>
      <c r="F308" s="24" t="s">
        <v>517</v>
      </c>
      <c r="G308" s="24" t="s">
        <v>73</v>
      </c>
      <c r="H308" s="24" t="s">
        <v>518</v>
      </c>
      <c r="I308" s="24">
        <v>2</v>
      </c>
      <c r="J308" s="24" t="s">
        <v>4</v>
      </c>
      <c r="K308" s="10" t="s">
        <v>73</v>
      </c>
    </row>
    <row r="309" spans="1:11" ht="25.5">
      <c r="A309" s="6">
        <v>307</v>
      </c>
      <c r="B309" s="7" t="s">
        <v>466</v>
      </c>
      <c r="C309" s="24" t="s">
        <v>519</v>
      </c>
      <c r="D309" s="24" t="s">
        <v>17</v>
      </c>
      <c r="E309" s="24" t="s">
        <v>516</v>
      </c>
      <c r="F309" s="24" t="s">
        <v>520</v>
      </c>
      <c r="G309" s="24" t="s">
        <v>73</v>
      </c>
      <c r="H309" s="24" t="s">
        <v>518</v>
      </c>
      <c r="I309" s="24">
        <v>2</v>
      </c>
      <c r="J309" s="24" t="s">
        <v>4</v>
      </c>
      <c r="K309" s="10" t="s">
        <v>73</v>
      </c>
    </row>
    <row r="310" spans="1:11" ht="25.5">
      <c r="A310" s="8">
        <v>308</v>
      </c>
      <c r="B310" s="7" t="s">
        <v>466</v>
      </c>
      <c r="C310" s="24" t="s">
        <v>521</v>
      </c>
      <c r="D310" s="24" t="s">
        <v>17</v>
      </c>
      <c r="E310" s="24" t="s">
        <v>522</v>
      </c>
      <c r="F310" s="24" t="s">
        <v>523</v>
      </c>
      <c r="G310" s="24" t="s">
        <v>73</v>
      </c>
      <c r="H310" s="24" t="s">
        <v>524</v>
      </c>
      <c r="I310" s="24">
        <v>3</v>
      </c>
      <c r="J310" s="24" t="s">
        <v>4</v>
      </c>
      <c r="K310" s="10" t="s">
        <v>73</v>
      </c>
    </row>
    <row r="311" spans="1:11" ht="25.5">
      <c r="A311" s="6">
        <v>309</v>
      </c>
      <c r="B311" s="7" t="s">
        <v>466</v>
      </c>
      <c r="C311" s="24" t="s">
        <v>525</v>
      </c>
      <c r="D311" s="24" t="s">
        <v>17</v>
      </c>
      <c r="E311" s="24" t="s">
        <v>497</v>
      </c>
      <c r="F311" s="24" t="s">
        <v>526</v>
      </c>
      <c r="G311" s="24" t="s">
        <v>73</v>
      </c>
      <c r="H311" s="24" t="s">
        <v>73</v>
      </c>
      <c r="I311" s="24">
        <v>2</v>
      </c>
      <c r="J311" s="24" t="s">
        <v>4</v>
      </c>
      <c r="K311" s="10" t="s">
        <v>73</v>
      </c>
    </row>
    <row r="312" spans="1:11" ht="25.5">
      <c r="A312" s="8">
        <v>310</v>
      </c>
      <c r="B312" s="7" t="s">
        <v>466</v>
      </c>
      <c r="C312" s="24" t="s">
        <v>527</v>
      </c>
      <c r="D312" s="24" t="s">
        <v>17</v>
      </c>
      <c r="E312" s="24" t="s">
        <v>487</v>
      </c>
      <c r="F312" s="24" t="s">
        <v>528</v>
      </c>
      <c r="G312" s="24" t="s">
        <v>73</v>
      </c>
      <c r="H312" s="24" t="s">
        <v>489</v>
      </c>
      <c r="I312" s="24">
        <v>2</v>
      </c>
      <c r="J312" s="24" t="s">
        <v>4</v>
      </c>
      <c r="K312" s="10" t="s">
        <v>73</v>
      </c>
    </row>
    <row r="313" spans="1:11" ht="25.5">
      <c r="A313" s="6">
        <v>311</v>
      </c>
      <c r="B313" s="7" t="s">
        <v>466</v>
      </c>
      <c r="C313" s="24" t="s">
        <v>529</v>
      </c>
      <c r="D313" s="24" t="s">
        <v>17</v>
      </c>
      <c r="E313" s="24" t="s">
        <v>487</v>
      </c>
      <c r="F313" s="24" t="s">
        <v>530</v>
      </c>
      <c r="G313" s="24" t="s">
        <v>73</v>
      </c>
      <c r="H313" s="24" t="s">
        <v>489</v>
      </c>
      <c r="I313" s="24">
        <v>2</v>
      </c>
      <c r="J313" s="24" t="s">
        <v>4</v>
      </c>
      <c r="K313" s="10" t="s">
        <v>73</v>
      </c>
    </row>
    <row r="314" spans="1:11" ht="25.5">
      <c r="A314" s="8">
        <v>312</v>
      </c>
      <c r="B314" s="7" t="s">
        <v>466</v>
      </c>
      <c r="C314" s="24" t="s">
        <v>531</v>
      </c>
      <c r="D314" s="24" t="s">
        <v>17</v>
      </c>
      <c r="E314" s="24" t="s">
        <v>516</v>
      </c>
      <c r="F314" s="24" t="s">
        <v>532</v>
      </c>
      <c r="G314" s="24" t="s">
        <v>73</v>
      </c>
      <c r="H314" s="24" t="s">
        <v>73</v>
      </c>
      <c r="I314" s="24">
        <v>2</v>
      </c>
      <c r="J314" s="24" t="s">
        <v>4</v>
      </c>
      <c r="K314" s="10" t="s">
        <v>73</v>
      </c>
    </row>
    <row r="315" spans="1:11" ht="25.5">
      <c r="A315" s="6">
        <v>313</v>
      </c>
      <c r="B315" s="7" t="s">
        <v>466</v>
      </c>
      <c r="C315" s="24" t="s">
        <v>533</v>
      </c>
      <c r="D315" s="24" t="s">
        <v>17</v>
      </c>
      <c r="E315" s="24" t="s">
        <v>516</v>
      </c>
      <c r="F315" s="24" t="s">
        <v>534</v>
      </c>
      <c r="G315" s="24" t="s">
        <v>73</v>
      </c>
      <c r="H315" s="24" t="s">
        <v>518</v>
      </c>
      <c r="I315" s="24">
        <v>2</v>
      </c>
      <c r="J315" s="24" t="s">
        <v>4</v>
      </c>
      <c r="K315" s="10" t="s">
        <v>73</v>
      </c>
    </row>
    <row r="316" spans="1:11" ht="25.5">
      <c r="A316" s="8">
        <v>314</v>
      </c>
      <c r="B316" s="7" t="s">
        <v>466</v>
      </c>
      <c r="C316" s="24" t="s">
        <v>535</v>
      </c>
      <c r="D316" s="24" t="s">
        <v>17</v>
      </c>
      <c r="E316" s="24" t="s">
        <v>536</v>
      </c>
      <c r="F316" s="24" t="s">
        <v>537</v>
      </c>
      <c r="G316" s="24">
        <v>2009</v>
      </c>
      <c r="H316" s="24" t="s">
        <v>538</v>
      </c>
      <c r="I316" s="24">
        <v>2</v>
      </c>
      <c r="J316" s="24" t="s">
        <v>4</v>
      </c>
      <c r="K316" s="10" t="s">
        <v>73</v>
      </c>
    </row>
    <row r="317" spans="1:11" ht="25.5">
      <c r="A317" s="6">
        <v>315</v>
      </c>
      <c r="B317" s="7" t="s">
        <v>466</v>
      </c>
      <c r="C317" s="24" t="s">
        <v>539</v>
      </c>
      <c r="D317" s="24" t="s">
        <v>17</v>
      </c>
      <c r="E317" s="24" t="s">
        <v>540</v>
      </c>
      <c r="F317" s="24" t="s">
        <v>541</v>
      </c>
      <c r="G317" s="24">
        <v>2009</v>
      </c>
      <c r="H317" s="24" t="s">
        <v>542</v>
      </c>
      <c r="I317" s="24">
        <v>5</v>
      </c>
      <c r="J317" s="24" t="s">
        <v>4</v>
      </c>
      <c r="K317" s="10" t="s">
        <v>73</v>
      </c>
    </row>
    <row r="318" spans="1:11" ht="25.5">
      <c r="A318" s="8">
        <v>316</v>
      </c>
      <c r="B318" s="7" t="s">
        <v>466</v>
      </c>
      <c r="C318" s="24" t="s">
        <v>543</v>
      </c>
      <c r="D318" s="24" t="s">
        <v>17</v>
      </c>
      <c r="E318" s="24" t="s">
        <v>544</v>
      </c>
      <c r="F318" s="24" t="s">
        <v>545</v>
      </c>
      <c r="G318" s="24">
        <v>2009</v>
      </c>
      <c r="H318" s="24" t="s">
        <v>546</v>
      </c>
      <c r="I318" s="24">
        <v>1</v>
      </c>
      <c r="J318" s="24" t="s">
        <v>4</v>
      </c>
      <c r="K318" s="10" t="s">
        <v>73</v>
      </c>
    </row>
    <row r="319" spans="1:11" ht="25.5">
      <c r="A319" s="6">
        <v>317</v>
      </c>
      <c r="B319" s="7" t="s">
        <v>466</v>
      </c>
      <c r="C319" s="24" t="s">
        <v>73</v>
      </c>
      <c r="D319" s="24" t="s">
        <v>73</v>
      </c>
      <c r="E319" s="24" t="s">
        <v>547</v>
      </c>
      <c r="F319" s="24" t="s">
        <v>73</v>
      </c>
      <c r="G319" s="24" t="s">
        <v>73</v>
      </c>
      <c r="H319" s="24" t="s">
        <v>73</v>
      </c>
      <c r="I319" s="24">
        <v>1</v>
      </c>
      <c r="J319" s="24" t="s">
        <v>73</v>
      </c>
      <c r="K319" s="10" t="s">
        <v>73</v>
      </c>
    </row>
    <row r="320" spans="1:11" ht="25.5">
      <c r="A320" s="8">
        <v>318</v>
      </c>
      <c r="B320" s="7" t="s">
        <v>466</v>
      </c>
      <c r="C320" s="24" t="s">
        <v>548</v>
      </c>
      <c r="D320" s="24" t="s">
        <v>17</v>
      </c>
      <c r="E320" s="24" t="s">
        <v>549</v>
      </c>
      <c r="F320" s="24" t="s">
        <v>550</v>
      </c>
      <c r="G320" s="24">
        <v>2012</v>
      </c>
      <c r="H320" s="24">
        <v>2.1</v>
      </c>
      <c r="I320" s="24">
        <v>1</v>
      </c>
      <c r="J320" s="24" t="s">
        <v>4</v>
      </c>
      <c r="K320" s="10" t="s">
        <v>73</v>
      </c>
    </row>
    <row r="321" spans="1:11" ht="25.5">
      <c r="A321" s="6">
        <v>319</v>
      </c>
      <c r="B321" s="7" t="s">
        <v>466</v>
      </c>
      <c r="C321" s="24" t="s">
        <v>551</v>
      </c>
      <c r="D321" s="24" t="s">
        <v>17</v>
      </c>
      <c r="E321" s="24" t="s">
        <v>552</v>
      </c>
      <c r="F321" s="24" t="s">
        <v>553</v>
      </c>
      <c r="G321" s="24">
        <v>2012</v>
      </c>
      <c r="H321" s="24">
        <v>8.1</v>
      </c>
      <c r="I321" s="24">
        <v>1</v>
      </c>
      <c r="J321" s="24" t="s">
        <v>4</v>
      </c>
      <c r="K321" s="10" t="s">
        <v>73</v>
      </c>
    </row>
    <row r="322" spans="1:11" ht="38.25">
      <c r="A322" s="8">
        <v>320</v>
      </c>
      <c r="B322" s="7" t="s">
        <v>466</v>
      </c>
      <c r="C322" s="24" t="s">
        <v>554</v>
      </c>
      <c r="D322" s="7" t="s">
        <v>73</v>
      </c>
      <c r="E322" s="7" t="s">
        <v>73</v>
      </c>
      <c r="F322" s="24" t="s">
        <v>555</v>
      </c>
      <c r="G322" s="24">
        <v>2015</v>
      </c>
      <c r="H322" s="7" t="s">
        <v>73</v>
      </c>
      <c r="I322" s="7">
        <v>7</v>
      </c>
      <c r="J322" s="7" t="s">
        <v>73</v>
      </c>
      <c r="K322" s="10" t="s">
        <v>73</v>
      </c>
    </row>
    <row r="323" spans="1:11" ht="38.25">
      <c r="A323" s="6">
        <v>321</v>
      </c>
      <c r="B323" s="7" t="s">
        <v>466</v>
      </c>
      <c r="C323" s="24" t="s">
        <v>556</v>
      </c>
      <c r="D323" s="7" t="s">
        <v>73</v>
      </c>
      <c r="E323" s="7" t="s">
        <v>73</v>
      </c>
      <c r="F323" s="24" t="s">
        <v>557</v>
      </c>
      <c r="G323" s="24">
        <v>2015</v>
      </c>
      <c r="H323" s="7" t="s">
        <v>73</v>
      </c>
      <c r="I323" s="7">
        <v>7</v>
      </c>
      <c r="J323" s="7" t="s">
        <v>73</v>
      </c>
      <c r="K323" s="10" t="s">
        <v>73</v>
      </c>
    </row>
    <row r="324" spans="1:11" ht="25.5">
      <c r="A324" s="8">
        <v>322</v>
      </c>
      <c r="B324" s="7" t="s">
        <v>558</v>
      </c>
      <c r="C324" s="24" t="s">
        <v>559</v>
      </c>
      <c r="D324" s="7" t="s">
        <v>17</v>
      </c>
      <c r="E324" s="7" t="s">
        <v>560</v>
      </c>
      <c r="F324" s="24" t="s">
        <v>561</v>
      </c>
      <c r="G324" s="7" t="s">
        <v>73</v>
      </c>
      <c r="H324" s="7" t="s">
        <v>73</v>
      </c>
      <c r="I324" s="7">
        <v>2</v>
      </c>
      <c r="J324" s="7" t="s">
        <v>4</v>
      </c>
      <c r="K324" s="10" t="s">
        <v>73</v>
      </c>
    </row>
    <row r="325" spans="1:11" ht="25.5">
      <c r="A325" s="6">
        <v>323</v>
      </c>
      <c r="B325" s="7" t="s">
        <v>558</v>
      </c>
      <c r="C325" s="24" t="s">
        <v>562</v>
      </c>
      <c r="D325" s="7" t="s">
        <v>17</v>
      </c>
      <c r="E325" s="7" t="s">
        <v>563</v>
      </c>
      <c r="F325" s="24" t="s">
        <v>564</v>
      </c>
      <c r="G325" s="7" t="s">
        <v>73</v>
      </c>
      <c r="H325" s="7" t="s">
        <v>73</v>
      </c>
      <c r="I325" s="7">
        <v>1</v>
      </c>
      <c r="J325" s="7" t="s">
        <v>4</v>
      </c>
      <c r="K325" s="10" t="s">
        <v>73</v>
      </c>
    </row>
    <row r="326" spans="1:11" ht="25.5">
      <c r="A326" s="8">
        <v>324</v>
      </c>
      <c r="B326" s="7" t="s">
        <v>558</v>
      </c>
      <c r="C326" s="24" t="s">
        <v>73</v>
      </c>
      <c r="D326" s="7" t="s">
        <v>17</v>
      </c>
      <c r="E326" s="7" t="s">
        <v>230</v>
      </c>
      <c r="F326" s="24" t="s">
        <v>565</v>
      </c>
      <c r="G326" s="7" t="s">
        <v>73</v>
      </c>
      <c r="H326" s="7">
        <v>2.2000000000000002</v>
      </c>
      <c r="I326" s="7">
        <v>1</v>
      </c>
      <c r="J326" s="7" t="s">
        <v>4</v>
      </c>
      <c r="K326" s="10" t="s">
        <v>73</v>
      </c>
    </row>
    <row r="327" spans="1:11" ht="25.5">
      <c r="A327" s="6">
        <v>325</v>
      </c>
      <c r="B327" s="7" t="s">
        <v>558</v>
      </c>
      <c r="C327" s="24" t="s">
        <v>73</v>
      </c>
      <c r="D327" s="7" t="s">
        <v>17</v>
      </c>
      <c r="E327" s="7" t="s">
        <v>230</v>
      </c>
      <c r="F327" s="24" t="s">
        <v>566</v>
      </c>
      <c r="G327" s="7" t="s">
        <v>73</v>
      </c>
      <c r="H327" s="7">
        <v>2.2000000000000002</v>
      </c>
      <c r="I327" s="7">
        <v>2</v>
      </c>
      <c r="J327" s="7" t="s">
        <v>4</v>
      </c>
      <c r="K327" s="10" t="s">
        <v>73</v>
      </c>
    </row>
    <row r="328" spans="1:11" ht="25.5">
      <c r="A328" s="8">
        <v>326</v>
      </c>
      <c r="B328" s="7" t="s">
        <v>558</v>
      </c>
      <c r="C328" s="24" t="s">
        <v>831</v>
      </c>
      <c r="D328" s="7" t="s">
        <v>567</v>
      </c>
      <c r="E328" s="7" t="s">
        <v>568</v>
      </c>
      <c r="F328" s="24" t="s">
        <v>73</v>
      </c>
      <c r="G328" s="7" t="s">
        <v>73</v>
      </c>
      <c r="H328" s="7" t="s">
        <v>73</v>
      </c>
      <c r="I328" s="7">
        <v>1</v>
      </c>
      <c r="J328" s="7" t="s">
        <v>73</v>
      </c>
      <c r="K328" s="10" t="s">
        <v>73</v>
      </c>
    </row>
    <row r="329" spans="1:11" ht="25.5">
      <c r="A329" s="6">
        <v>327</v>
      </c>
      <c r="B329" s="7" t="s">
        <v>569</v>
      </c>
      <c r="C329" s="24" t="s">
        <v>570</v>
      </c>
      <c r="D329" s="7" t="s">
        <v>572</v>
      </c>
      <c r="E329" s="7" t="s">
        <v>573</v>
      </c>
      <c r="F329" s="24">
        <v>81195</v>
      </c>
      <c r="G329" s="7">
        <v>2009</v>
      </c>
      <c r="H329" s="7" t="s">
        <v>73</v>
      </c>
      <c r="I329" s="7">
        <v>1</v>
      </c>
      <c r="J329" s="7" t="s">
        <v>574</v>
      </c>
      <c r="K329" s="10" t="s">
        <v>73</v>
      </c>
    </row>
    <row r="330" spans="1:11" ht="25.5">
      <c r="A330" s="8">
        <v>328</v>
      </c>
      <c r="B330" s="7" t="s">
        <v>569</v>
      </c>
      <c r="C330" s="24" t="s">
        <v>570</v>
      </c>
      <c r="D330" s="7" t="s">
        <v>572</v>
      </c>
      <c r="E330" s="7" t="s">
        <v>573</v>
      </c>
      <c r="F330" s="24">
        <v>81194</v>
      </c>
      <c r="G330" s="7">
        <v>2009</v>
      </c>
      <c r="H330" s="7" t="s">
        <v>73</v>
      </c>
      <c r="I330" s="7">
        <v>1</v>
      </c>
      <c r="J330" s="7" t="s">
        <v>574</v>
      </c>
      <c r="K330" s="10" t="s">
        <v>73</v>
      </c>
    </row>
    <row r="331" spans="1:11" ht="25.5">
      <c r="A331" s="6">
        <v>329</v>
      </c>
      <c r="B331" s="7" t="s">
        <v>569</v>
      </c>
      <c r="C331" s="24" t="s">
        <v>570</v>
      </c>
      <c r="D331" s="7" t="s">
        <v>572</v>
      </c>
      <c r="E331" s="7" t="s">
        <v>573</v>
      </c>
      <c r="F331" s="24">
        <v>81193</v>
      </c>
      <c r="G331" s="7">
        <v>2009</v>
      </c>
      <c r="H331" s="7" t="s">
        <v>73</v>
      </c>
      <c r="I331" s="7">
        <v>1</v>
      </c>
      <c r="J331" s="7" t="s">
        <v>574</v>
      </c>
      <c r="K331" s="10" t="s">
        <v>73</v>
      </c>
    </row>
    <row r="332" spans="1:11" ht="25.5">
      <c r="A332" s="8">
        <v>330</v>
      </c>
      <c r="B332" s="7" t="s">
        <v>569</v>
      </c>
      <c r="C332" s="24" t="s">
        <v>570</v>
      </c>
      <c r="D332" s="7" t="s">
        <v>572</v>
      </c>
      <c r="E332" s="7" t="s">
        <v>573</v>
      </c>
      <c r="F332" s="24">
        <v>81196</v>
      </c>
      <c r="G332" s="7">
        <v>2009</v>
      </c>
      <c r="H332" s="7" t="s">
        <v>73</v>
      </c>
      <c r="I332" s="7">
        <v>1</v>
      </c>
      <c r="J332" s="7" t="s">
        <v>574</v>
      </c>
      <c r="K332" s="10" t="s">
        <v>73</v>
      </c>
    </row>
    <row r="333" spans="1:11" ht="25.5">
      <c r="A333" s="6">
        <v>331</v>
      </c>
      <c r="B333" s="7" t="s">
        <v>569</v>
      </c>
      <c r="C333" s="24" t="s">
        <v>575</v>
      </c>
      <c r="D333" s="7" t="s">
        <v>17</v>
      </c>
      <c r="E333" s="7" t="s">
        <v>576</v>
      </c>
      <c r="F333" s="24" t="s">
        <v>577</v>
      </c>
      <c r="G333" s="7" t="s">
        <v>73</v>
      </c>
      <c r="H333" s="7">
        <v>16.600000000000001</v>
      </c>
      <c r="I333" s="7">
        <v>1</v>
      </c>
      <c r="J333" s="24" t="s">
        <v>4</v>
      </c>
      <c r="K333" s="10" t="s">
        <v>73</v>
      </c>
    </row>
    <row r="334" spans="1:11" ht="25.5">
      <c r="A334" s="8">
        <v>332</v>
      </c>
      <c r="B334" s="7" t="s">
        <v>569</v>
      </c>
      <c r="C334" s="24" t="s">
        <v>578</v>
      </c>
      <c r="D334" s="7" t="s">
        <v>17</v>
      </c>
      <c r="E334" s="7" t="s">
        <v>576</v>
      </c>
      <c r="F334" s="24" t="s">
        <v>579</v>
      </c>
      <c r="G334" s="7" t="s">
        <v>73</v>
      </c>
      <c r="H334" s="7">
        <v>16.600000000000001</v>
      </c>
      <c r="I334" s="7">
        <v>1</v>
      </c>
      <c r="J334" s="24" t="s">
        <v>4</v>
      </c>
      <c r="K334" s="10" t="s">
        <v>73</v>
      </c>
    </row>
    <row r="335" spans="1:11" ht="25.5">
      <c r="A335" s="6">
        <v>333</v>
      </c>
      <c r="B335" s="7" t="s">
        <v>569</v>
      </c>
      <c r="C335" s="24" t="s">
        <v>580</v>
      </c>
      <c r="D335" s="7" t="s">
        <v>17</v>
      </c>
      <c r="E335" s="7" t="s">
        <v>576</v>
      </c>
      <c r="F335" s="24" t="s">
        <v>581</v>
      </c>
      <c r="G335" s="7" t="s">
        <v>73</v>
      </c>
      <c r="H335" s="7">
        <v>16.600000000000001</v>
      </c>
      <c r="I335" s="7">
        <v>1</v>
      </c>
      <c r="J335" s="24" t="s">
        <v>4</v>
      </c>
      <c r="K335" s="10" t="s">
        <v>73</v>
      </c>
    </row>
    <row r="336" spans="1:11" ht="25.5">
      <c r="A336" s="8">
        <v>334</v>
      </c>
      <c r="B336" s="7" t="s">
        <v>569</v>
      </c>
      <c r="C336" s="24" t="s">
        <v>582</v>
      </c>
      <c r="D336" s="7" t="s">
        <v>17</v>
      </c>
      <c r="E336" s="7" t="s">
        <v>576</v>
      </c>
      <c r="F336" s="24" t="s">
        <v>583</v>
      </c>
      <c r="G336" s="7" t="s">
        <v>73</v>
      </c>
      <c r="H336" s="7">
        <v>16.600000000000001</v>
      </c>
      <c r="I336" s="7">
        <v>1</v>
      </c>
      <c r="J336" s="24" t="s">
        <v>4</v>
      </c>
      <c r="K336" s="10" t="s">
        <v>73</v>
      </c>
    </row>
    <row r="337" spans="1:11" ht="25.5">
      <c r="A337" s="6">
        <v>335</v>
      </c>
      <c r="B337" s="7" t="s">
        <v>569</v>
      </c>
      <c r="C337" s="24" t="s">
        <v>584</v>
      </c>
      <c r="D337" s="7" t="s">
        <v>571</v>
      </c>
      <c r="E337" s="7" t="s">
        <v>585</v>
      </c>
      <c r="F337" s="24">
        <v>92300101</v>
      </c>
      <c r="G337" s="7">
        <v>2009</v>
      </c>
      <c r="H337" s="7" t="s">
        <v>73</v>
      </c>
      <c r="I337" s="7">
        <v>1</v>
      </c>
      <c r="J337" s="24" t="s">
        <v>73</v>
      </c>
      <c r="K337" s="10" t="s">
        <v>73</v>
      </c>
    </row>
    <row r="338" spans="1:11" ht="25.5">
      <c r="A338" s="8">
        <v>336</v>
      </c>
      <c r="B338" s="7" t="s">
        <v>569</v>
      </c>
      <c r="C338" s="24" t="s">
        <v>570</v>
      </c>
      <c r="D338" s="7" t="s">
        <v>571</v>
      </c>
      <c r="E338" s="7" t="s">
        <v>585</v>
      </c>
      <c r="F338" s="24">
        <v>92300098</v>
      </c>
      <c r="G338" s="7">
        <v>2009</v>
      </c>
      <c r="H338" s="7" t="s">
        <v>73</v>
      </c>
      <c r="I338" s="7">
        <v>1</v>
      </c>
      <c r="J338" s="24" t="s">
        <v>73</v>
      </c>
      <c r="K338" s="10" t="s">
        <v>73</v>
      </c>
    </row>
    <row r="339" spans="1:11" ht="38.25">
      <c r="A339" s="6">
        <v>337</v>
      </c>
      <c r="B339" s="7" t="s">
        <v>586</v>
      </c>
      <c r="C339" s="24" t="s">
        <v>587</v>
      </c>
      <c r="D339" s="7" t="s">
        <v>73</v>
      </c>
      <c r="E339" s="7" t="s">
        <v>588</v>
      </c>
      <c r="F339" s="24" t="s">
        <v>589</v>
      </c>
      <c r="G339" s="7">
        <v>2015</v>
      </c>
      <c r="H339" s="7" t="s">
        <v>73</v>
      </c>
      <c r="I339" s="7">
        <v>2</v>
      </c>
      <c r="J339" s="24" t="s">
        <v>73</v>
      </c>
      <c r="K339" s="10" t="s">
        <v>73</v>
      </c>
    </row>
    <row r="340" spans="1:11" ht="38.25">
      <c r="A340" s="8">
        <v>338</v>
      </c>
      <c r="B340" s="7" t="s">
        <v>586</v>
      </c>
      <c r="C340" s="24" t="s">
        <v>587</v>
      </c>
      <c r="D340" s="7" t="s">
        <v>73</v>
      </c>
      <c r="E340" s="7" t="s">
        <v>590</v>
      </c>
      <c r="F340" s="24" t="s">
        <v>591</v>
      </c>
      <c r="G340" s="7">
        <v>2015</v>
      </c>
      <c r="H340" s="7" t="s">
        <v>73</v>
      </c>
      <c r="I340" s="7">
        <v>3</v>
      </c>
      <c r="J340" s="24" t="s">
        <v>73</v>
      </c>
      <c r="K340" s="10" t="s">
        <v>73</v>
      </c>
    </row>
    <row r="341" spans="1:11" ht="38.25">
      <c r="A341" s="6">
        <v>339</v>
      </c>
      <c r="B341" s="7" t="s">
        <v>586</v>
      </c>
      <c r="C341" s="24" t="s">
        <v>587</v>
      </c>
      <c r="D341" s="7" t="s">
        <v>73</v>
      </c>
      <c r="E341" s="7" t="s">
        <v>592</v>
      </c>
      <c r="F341" s="24" t="s">
        <v>593</v>
      </c>
      <c r="G341" s="7">
        <v>2015</v>
      </c>
      <c r="H341" s="7" t="s">
        <v>73</v>
      </c>
      <c r="I341" s="7">
        <v>2</v>
      </c>
      <c r="J341" s="24" t="s">
        <v>73</v>
      </c>
      <c r="K341" s="10" t="s">
        <v>73</v>
      </c>
    </row>
    <row r="342" spans="1:11" ht="38.25">
      <c r="A342" s="8">
        <v>340</v>
      </c>
      <c r="B342" s="7" t="s">
        <v>586</v>
      </c>
      <c r="C342" s="24" t="s">
        <v>587</v>
      </c>
      <c r="D342" s="7" t="s">
        <v>73</v>
      </c>
      <c r="E342" s="7" t="s">
        <v>592</v>
      </c>
      <c r="F342" s="24" t="s">
        <v>594</v>
      </c>
      <c r="G342" s="7">
        <v>2015</v>
      </c>
      <c r="H342" s="7" t="s">
        <v>73</v>
      </c>
      <c r="I342" s="7">
        <v>2</v>
      </c>
      <c r="J342" s="24" t="s">
        <v>73</v>
      </c>
      <c r="K342" s="10" t="s">
        <v>73</v>
      </c>
    </row>
    <row r="343" spans="1:11" ht="38.25">
      <c r="A343" s="6">
        <v>341</v>
      </c>
      <c r="B343" s="7" t="s">
        <v>586</v>
      </c>
      <c r="C343" s="24" t="s">
        <v>587</v>
      </c>
      <c r="D343" s="7" t="s">
        <v>73</v>
      </c>
      <c r="E343" s="7" t="s">
        <v>595</v>
      </c>
      <c r="F343" s="24" t="s">
        <v>596</v>
      </c>
      <c r="G343" s="7">
        <v>2015</v>
      </c>
      <c r="H343" s="7" t="s">
        <v>73</v>
      </c>
      <c r="I343" s="7">
        <v>1</v>
      </c>
      <c r="J343" s="24" t="s">
        <v>73</v>
      </c>
      <c r="K343" s="10" t="s">
        <v>73</v>
      </c>
    </row>
    <row r="344" spans="1:11" ht="38.25">
      <c r="A344" s="8">
        <v>342</v>
      </c>
      <c r="B344" s="7" t="s">
        <v>586</v>
      </c>
      <c r="C344" s="24" t="s">
        <v>587</v>
      </c>
      <c r="D344" s="7" t="s">
        <v>73</v>
      </c>
      <c r="E344" s="7" t="s">
        <v>597</v>
      </c>
      <c r="F344" s="24" t="s">
        <v>598</v>
      </c>
      <c r="G344" s="7">
        <v>2015</v>
      </c>
      <c r="H344" s="7" t="s">
        <v>73</v>
      </c>
      <c r="I344" s="7">
        <v>1</v>
      </c>
      <c r="J344" s="24" t="s">
        <v>73</v>
      </c>
      <c r="K344" s="10" t="s">
        <v>73</v>
      </c>
    </row>
    <row r="345" spans="1:11" ht="38.25">
      <c r="A345" s="6">
        <v>343</v>
      </c>
      <c r="B345" s="7" t="s">
        <v>586</v>
      </c>
      <c r="C345" s="24" t="s">
        <v>587</v>
      </c>
      <c r="D345" s="7" t="s">
        <v>73</v>
      </c>
      <c r="E345" s="7" t="s">
        <v>595</v>
      </c>
      <c r="F345" s="24" t="s">
        <v>598</v>
      </c>
      <c r="G345" s="7">
        <v>2015</v>
      </c>
      <c r="H345" s="7" t="s">
        <v>73</v>
      </c>
      <c r="I345" s="7">
        <v>1</v>
      </c>
      <c r="J345" s="24" t="s">
        <v>73</v>
      </c>
      <c r="K345" s="10" t="s">
        <v>73</v>
      </c>
    </row>
    <row r="346" spans="1:11" ht="38.25">
      <c r="A346" s="8">
        <v>344</v>
      </c>
      <c r="B346" s="7" t="s">
        <v>586</v>
      </c>
      <c r="C346" s="24" t="s">
        <v>587</v>
      </c>
      <c r="D346" s="7" t="s">
        <v>73</v>
      </c>
      <c r="E346" s="7" t="s">
        <v>595</v>
      </c>
      <c r="F346" s="24" t="s">
        <v>599</v>
      </c>
      <c r="G346" s="7">
        <v>2015</v>
      </c>
      <c r="H346" s="7" t="s">
        <v>73</v>
      </c>
      <c r="I346" s="7">
        <v>1</v>
      </c>
      <c r="J346" s="24" t="s">
        <v>73</v>
      </c>
      <c r="K346" s="10" t="s">
        <v>73</v>
      </c>
    </row>
    <row r="347" spans="1:11" ht="38.25">
      <c r="A347" s="6">
        <v>345</v>
      </c>
      <c r="B347" s="7" t="s">
        <v>586</v>
      </c>
      <c r="C347" s="24" t="s">
        <v>587</v>
      </c>
      <c r="D347" s="7" t="s">
        <v>73</v>
      </c>
      <c r="E347" s="7" t="s">
        <v>595</v>
      </c>
      <c r="F347" s="24" t="s">
        <v>600</v>
      </c>
      <c r="G347" s="7">
        <v>2015</v>
      </c>
      <c r="H347" s="7" t="s">
        <v>73</v>
      </c>
      <c r="I347" s="7">
        <v>1</v>
      </c>
      <c r="J347" s="24" t="s">
        <v>73</v>
      </c>
      <c r="K347" s="10" t="s">
        <v>73</v>
      </c>
    </row>
    <row r="348" spans="1:11" ht="38.25">
      <c r="A348" s="8">
        <v>346</v>
      </c>
      <c r="B348" s="7" t="s">
        <v>601</v>
      </c>
      <c r="C348" s="24" t="s">
        <v>602</v>
      </c>
      <c r="D348" s="7" t="s">
        <v>73</v>
      </c>
      <c r="E348" s="7" t="s">
        <v>603</v>
      </c>
      <c r="F348" s="25" t="s">
        <v>604</v>
      </c>
      <c r="G348" s="7">
        <v>2018</v>
      </c>
      <c r="H348" s="7" t="s">
        <v>73</v>
      </c>
      <c r="I348" s="7">
        <v>1</v>
      </c>
      <c r="J348" s="24" t="s">
        <v>73</v>
      </c>
      <c r="K348" s="10" t="s">
        <v>73</v>
      </c>
    </row>
    <row r="349" spans="1:11" ht="38.25">
      <c r="A349" s="6">
        <v>347</v>
      </c>
      <c r="B349" s="7" t="s">
        <v>601</v>
      </c>
      <c r="C349" s="24" t="s">
        <v>605</v>
      </c>
      <c r="D349" s="7" t="s">
        <v>73</v>
      </c>
      <c r="E349" s="7" t="s">
        <v>603</v>
      </c>
      <c r="F349" s="25" t="s">
        <v>606</v>
      </c>
      <c r="G349" s="7">
        <v>2018</v>
      </c>
      <c r="H349" s="7" t="s">
        <v>73</v>
      </c>
      <c r="I349" s="7">
        <v>1</v>
      </c>
      <c r="J349" s="24" t="s">
        <v>73</v>
      </c>
      <c r="K349" s="10" t="s">
        <v>73</v>
      </c>
    </row>
    <row r="350" spans="1:11" ht="38.25">
      <c r="A350" s="8">
        <v>348</v>
      </c>
      <c r="B350" s="7" t="s">
        <v>601</v>
      </c>
      <c r="C350" s="24" t="s">
        <v>607</v>
      </c>
      <c r="D350" s="7" t="s">
        <v>73</v>
      </c>
      <c r="E350" s="7" t="s">
        <v>603</v>
      </c>
      <c r="F350" s="25" t="s">
        <v>608</v>
      </c>
      <c r="G350" s="7">
        <v>2018</v>
      </c>
      <c r="H350" s="7" t="s">
        <v>73</v>
      </c>
      <c r="I350" s="7">
        <v>1</v>
      </c>
      <c r="J350" s="24" t="s">
        <v>73</v>
      </c>
      <c r="K350" s="10" t="s">
        <v>73</v>
      </c>
    </row>
    <row r="351" spans="1:11">
      <c r="A351" s="6">
        <v>349</v>
      </c>
      <c r="B351" s="7" t="s">
        <v>609</v>
      </c>
      <c r="C351" s="7" t="s">
        <v>73</v>
      </c>
      <c r="D351" s="7" t="s">
        <v>17</v>
      </c>
      <c r="E351" s="7" t="s">
        <v>610</v>
      </c>
      <c r="F351" s="24" t="s">
        <v>611</v>
      </c>
      <c r="G351" s="7">
        <v>2010</v>
      </c>
      <c r="H351" s="7" t="s">
        <v>612</v>
      </c>
      <c r="I351" s="7">
        <v>1</v>
      </c>
      <c r="J351" s="24" t="s">
        <v>4</v>
      </c>
      <c r="K351" s="10" t="s">
        <v>73</v>
      </c>
    </row>
    <row r="352" spans="1:11">
      <c r="A352" s="8">
        <v>350</v>
      </c>
      <c r="B352" s="7" t="s">
        <v>609</v>
      </c>
      <c r="C352" s="7" t="s">
        <v>73</v>
      </c>
      <c r="D352" s="7" t="s">
        <v>17</v>
      </c>
      <c r="E352" s="7" t="s">
        <v>613</v>
      </c>
      <c r="F352" s="24" t="s">
        <v>614</v>
      </c>
      <c r="G352" s="7">
        <v>2010</v>
      </c>
      <c r="H352" s="7" t="s">
        <v>615</v>
      </c>
      <c r="I352" s="7">
        <v>2</v>
      </c>
      <c r="J352" s="24" t="s">
        <v>4</v>
      </c>
      <c r="K352" s="10" t="s">
        <v>73</v>
      </c>
    </row>
    <row r="353" spans="1:11" ht="25.5">
      <c r="A353" s="6">
        <v>351</v>
      </c>
      <c r="B353" s="7" t="s">
        <v>616</v>
      </c>
      <c r="C353" s="7" t="s">
        <v>617</v>
      </c>
      <c r="D353" s="7" t="s">
        <v>73</v>
      </c>
      <c r="E353" s="7" t="s">
        <v>618</v>
      </c>
      <c r="F353" s="7" t="s">
        <v>619</v>
      </c>
      <c r="G353" s="7">
        <v>2014</v>
      </c>
      <c r="H353" s="7">
        <v>3</v>
      </c>
      <c r="I353" s="7">
        <v>1</v>
      </c>
      <c r="J353" s="7" t="s">
        <v>4</v>
      </c>
      <c r="K353" s="10">
        <v>0.7</v>
      </c>
    </row>
    <row r="354" spans="1:11">
      <c r="A354" s="8">
        <v>352</v>
      </c>
      <c r="B354" s="7" t="s">
        <v>989</v>
      </c>
      <c r="C354" s="7" t="s">
        <v>6</v>
      </c>
      <c r="D354" s="7" t="s">
        <v>990</v>
      </c>
      <c r="E354" s="7" t="s">
        <v>991</v>
      </c>
      <c r="F354" s="17" t="s">
        <v>73</v>
      </c>
      <c r="G354" s="7">
        <v>2014</v>
      </c>
      <c r="H354" s="7">
        <v>4.3499999999999996</v>
      </c>
      <c r="I354" s="7">
        <v>1</v>
      </c>
      <c r="J354" s="7" t="s">
        <v>4</v>
      </c>
      <c r="K354" s="7" t="s">
        <v>73</v>
      </c>
    </row>
    <row r="355" spans="1:11">
      <c r="A355" s="6">
        <v>353</v>
      </c>
      <c r="B355" s="37" t="s">
        <v>620</v>
      </c>
      <c r="C355" s="37" t="s">
        <v>621</v>
      </c>
      <c r="D355" s="37" t="s">
        <v>622</v>
      </c>
      <c r="E355" s="6" t="s">
        <v>623</v>
      </c>
      <c r="F355" s="6" t="s">
        <v>624</v>
      </c>
      <c r="G355" s="6">
        <v>2009</v>
      </c>
      <c r="H355" s="37">
        <v>5.23</v>
      </c>
      <c r="I355" s="37">
        <v>1</v>
      </c>
      <c r="J355" s="7" t="s">
        <v>4</v>
      </c>
      <c r="K355" s="42">
        <v>1.38</v>
      </c>
    </row>
    <row r="356" spans="1:11">
      <c r="A356" s="8">
        <v>354</v>
      </c>
      <c r="B356" s="37"/>
      <c r="C356" s="37"/>
      <c r="D356" s="37"/>
      <c r="E356" s="6" t="s">
        <v>625</v>
      </c>
      <c r="F356" s="6" t="s">
        <v>626</v>
      </c>
      <c r="G356" s="6">
        <v>2009</v>
      </c>
      <c r="H356" s="37"/>
      <c r="I356" s="37"/>
      <c r="J356" s="7" t="s">
        <v>4</v>
      </c>
      <c r="K356" s="42"/>
    </row>
    <row r="357" spans="1:11">
      <c r="A357" s="6">
        <v>355</v>
      </c>
      <c r="B357" s="37" t="s">
        <v>620</v>
      </c>
      <c r="C357" s="37" t="s">
        <v>105</v>
      </c>
      <c r="D357" s="37" t="s">
        <v>622</v>
      </c>
      <c r="E357" s="6" t="s">
        <v>623</v>
      </c>
      <c r="F357" s="6" t="s">
        <v>627</v>
      </c>
      <c r="G357" s="6">
        <v>2009</v>
      </c>
      <c r="H357" s="37">
        <v>5.23</v>
      </c>
      <c r="I357" s="37">
        <v>1</v>
      </c>
      <c r="J357" s="7" t="s">
        <v>4</v>
      </c>
      <c r="K357" s="42">
        <v>1.38</v>
      </c>
    </row>
    <row r="358" spans="1:11">
      <c r="A358" s="8">
        <v>356</v>
      </c>
      <c r="B358" s="37"/>
      <c r="C358" s="37"/>
      <c r="D358" s="37"/>
      <c r="E358" s="6" t="s">
        <v>625</v>
      </c>
      <c r="F358" s="6" t="s">
        <v>628</v>
      </c>
      <c r="G358" s="6">
        <v>2009</v>
      </c>
      <c r="H358" s="37"/>
      <c r="I358" s="37"/>
      <c r="J358" s="7" t="s">
        <v>4</v>
      </c>
      <c r="K358" s="42"/>
    </row>
    <row r="359" spans="1:11">
      <c r="A359" s="6">
        <v>357</v>
      </c>
      <c r="B359" s="37" t="s">
        <v>620</v>
      </c>
      <c r="C359" s="37" t="s">
        <v>621</v>
      </c>
      <c r="D359" s="37" t="s">
        <v>622</v>
      </c>
      <c r="E359" s="6" t="s">
        <v>623</v>
      </c>
      <c r="F359" s="6" t="s">
        <v>629</v>
      </c>
      <c r="G359" s="6">
        <v>2009</v>
      </c>
      <c r="H359" s="37">
        <v>5.23</v>
      </c>
      <c r="I359" s="37">
        <v>1</v>
      </c>
      <c r="J359" s="7" t="s">
        <v>4</v>
      </c>
      <c r="K359" s="42">
        <v>1.38</v>
      </c>
    </row>
    <row r="360" spans="1:11">
      <c r="A360" s="8">
        <v>358</v>
      </c>
      <c r="B360" s="37"/>
      <c r="C360" s="37"/>
      <c r="D360" s="37"/>
      <c r="E360" s="6" t="s">
        <v>625</v>
      </c>
      <c r="F360" s="6" t="s">
        <v>630</v>
      </c>
      <c r="G360" s="6">
        <v>2009</v>
      </c>
      <c r="H360" s="37"/>
      <c r="I360" s="37"/>
      <c r="J360" s="7" t="s">
        <v>4</v>
      </c>
      <c r="K360" s="42"/>
    </row>
    <row r="361" spans="1:11">
      <c r="A361" s="6">
        <v>359</v>
      </c>
      <c r="B361" s="37" t="s">
        <v>620</v>
      </c>
      <c r="C361" s="37" t="s">
        <v>621</v>
      </c>
      <c r="D361" s="37" t="s">
        <v>622</v>
      </c>
      <c r="E361" s="6" t="s">
        <v>623</v>
      </c>
      <c r="F361" s="6" t="s">
        <v>631</v>
      </c>
      <c r="G361" s="6">
        <v>2009</v>
      </c>
      <c r="H361" s="37">
        <v>5.23</v>
      </c>
      <c r="I361" s="37">
        <v>1</v>
      </c>
      <c r="J361" s="7" t="s">
        <v>4</v>
      </c>
      <c r="K361" s="42">
        <v>1.38</v>
      </c>
    </row>
    <row r="362" spans="1:11">
      <c r="A362" s="8">
        <v>360</v>
      </c>
      <c r="B362" s="37"/>
      <c r="C362" s="37"/>
      <c r="D362" s="37"/>
      <c r="E362" s="6" t="s">
        <v>625</v>
      </c>
      <c r="F362" s="6" t="s">
        <v>632</v>
      </c>
      <c r="G362" s="6">
        <v>2009</v>
      </c>
      <c r="H362" s="37"/>
      <c r="I362" s="37"/>
      <c r="J362" s="7" t="s">
        <v>4</v>
      </c>
      <c r="K362" s="42"/>
    </row>
    <row r="363" spans="1:11">
      <c r="A363" s="6">
        <v>361</v>
      </c>
      <c r="B363" s="37" t="s">
        <v>620</v>
      </c>
      <c r="C363" s="37" t="s">
        <v>621</v>
      </c>
      <c r="D363" s="37" t="s">
        <v>622</v>
      </c>
      <c r="E363" s="6" t="s">
        <v>623</v>
      </c>
      <c r="F363" s="6" t="s">
        <v>633</v>
      </c>
      <c r="G363" s="6">
        <v>2009</v>
      </c>
      <c r="H363" s="37">
        <v>5.23</v>
      </c>
      <c r="I363" s="37">
        <v>1</v>
      </c>
      <c r="J363" s="7" t="s">
        <v>4</v>
      </c>
      <c r="K363" s="42">
        <v>1.38</v>
      </c>
    </row>
    <row r="364" spans="1:11">
      <c r="A364" s="8">
        <v>362</v>
      </c>
      <c r="B364" s="37"/>
      <c r="C364" s="37"/>
      <c r="D364" s="37"/>
      <c r="E364" s="6" t="s">
        <v>625</v>
      </c>
      <c r="F364" s="6" t="s">
        <v>634</v>
      </c>
      <c r="G364" s="6">
        <v>2009</v>
      </c>
      <c r="H364" s="37"/>
      <c r="I364" s="37"/>
      <c r="J364" s="7" t="s">
        <v>4</v>
      </c>
      <c r="K364" s="42"/>
    </row>
    <row r="365" spans="1:11">
      <c r="A365" s="6">
        <v>363</v>
      </c>
      <c r="B365" s="37" t="s">
        <v>620</v>
      </c>
      <c r="C365" s="37" t="s">
        <v>635</v>
      </c>
      <c r="D365" s="36" t="s">
        <v>17</v>
      </c>
      <c r="E365" s="6" t="s">
        <v>536</v>
      </c>
      <c r="F365" s="6" t="s">
        <v>636</v>
      </c>
      <c r="G365" s="36" t="s">
        <v>27</v>
      </c>
      <c r="H365" s="37" t="s">
        <v>27</v>
      </c>
      <c r="I365" s="37">
        <v>2</v>
      </c>
      <c r="J365" s="7" t="s">
        <v>4</v>
      </c>
      <c r="K365" s="42" t="s">
        <v>73</v>
      </c>
    </row>
    <row r="366" spans="1:11">
      <c r="A366" s="8">
        <v>364</v>
      </c>
      <c r="B366" s="37"/>
      <c r="C366" s="37"/>
      <c r="D366" s="36"/>
      <c r="E366" s="6" t="s">
        <v>637</v>
      </c>
      <c r="F366" s="6" t="s">
        <v>638</v>
      </c>
      <c r="G366" s="36"/>
      <c r="H366" s="37"/>
      <c r="I366" s="37"/>
      <c r="J366" s="7" t="s">
        <v>4</v>
      </c>
      <c r="K366" s="42"/>
    </row>
    <row r="367" spans="1:11">
      <c r="A367" s="6">
        <v>365</v>
      </c>
      <c r="B367" s="37"/>
      <c r="C367" s="37"/>
      <c r="D367" s="36"/>
      <c r="E367" s="6" t="s">
        <v>637</v>
      </c>
      <c r="F367" s="6" t="s">
        <v>639</v>
      </c>
      <c r="G367" s="36"/>
      <c r="H367" s="37"/>
      <c r="I367" s="37"/>
      <c r="J367" s="7" t="s">
        <v>4</v>
      </c>
      <c r="K367" s="42"/>
    </row>
    <row r="368" spans="1:11">
      <c r="A368" s="8">
        <v>366</v>
      </c>
      <c r="B368" s="37" t="s">
        <v>640</v>
      </c>
      <c r="C368" s="37" t="s">
        <v>621</v>
      </c>
      <c r="D368" s="37" t="s">
        <v>17</v>
      </c>
      <c r="E368" s="6" t="s">
        <v>71</v>
      </c>
      <c r="F368" s="6" t="s">
        <v>641</v>
      </c>
      <c r="G368" s="36" t="s">
        <v>27</v>
      </c>
      <c r="H368" s="36" t="s">
        <v>642</v>
      </c>
      <c r="I368" s="36">
        <v>2</v>
      </c>
      <c r="J368" s="36" t="s">
        <v>643</v>
      </c>
      <c r="K368" s="42">
        <v>1.5</v>
      </c>
    </row>
    <row r="369" spans="1:11">
      <c r="A369" s="6">
        <v>367</v>
      </c>
      <c r="B369" s="37"/>
      <c r="C369" s="37"/>
      <c r="D369" s="37"/>
      <c r="E369" s="6" t="s">
        <v>644</v>
      </c>
      <c r="F369" s="6" t="s">
        <v>645</v>
      </c>
      <c r="G369" s="36"/>
      <c r="H369" s="36"/>
      <c r="I369" s="36"/>
      <c r="J369" s="36"/>
      <c r="K369" s="42"/>
    </row>
    <row r="370" spans="1:11">
      <c r="A370" s="8">
        <v>368</v>
      </c>
      <c r="B370" s="37"/>
      <c r="C370" s="37"/>
      <c r="D370" s="37"/>
      <c r="E370" s="6" t="s">
        <v>644</v>
      </c>
      <c r="F370" s="6" t="s">
        <v>646</v>
      </c>
      <c r="G370" s="36"/>
      <c r="H370" s="36"/>
      <c r="I370" s="36"/>
      <c r="J370" s="36"/>
      <c r="K370" s="42"/>
    </row>
    <row r="371" spans="1:11">
      <c r="A371" s="6">
        <v>369</v>
      </c>
      <c r="B371" s="37" t="s">
        <v>640</v>
      </c>
      <c r="C371" s="37" t="s">
        <v>621</v>
      </c>
      <c r="D371" s="37" t="s">
        <v>17</v>
      </c>
      <c r="E371" s="6" t="s">
        <v>71</v>
      </c>
      <c r="F371" s="6" t="s">
        <v>647</v>
      </c>
      <c r="G371" s="36" t="s">
        <v>27</v>
      </c>
      <c r="H371" s="36" t="s">
        <v>642</v>
      </c>
      <c r="I371" s="36">
        <v>2</v>
      </c>
      <c r="J371" s="36" t="s">
        <v>643</v>
      </c>
      <c r="K371" s="42">
        <v>1.5</v>
      </c>
    </row>
    <row r="372" spans="1:11">
      <c r="A372" s="8">
        <v>370</v>
      </c>
      <c r="B372" s="37"/>
      <c r="C372" s="37"/>
      <c r="D372" s="37"/>
      <c r="E372" s="6" t="s">
        <v>644</v>
      </c>
      <c r="F372" s="6" t="s">
        <v>648</v>
      </c>
      <c r="G372" s="36"/>
      <c r="H372" s="36"/>
      <c r="I372" s="36"/>
      <c r="J372" s="36"/>
      <c r="K372" s="42"/>
    </row>
    <row r="373" spans="1:11">
      <c r="A373" s="6">
        <v>371</v>
      </c>
      <c r="B373" s="37"/>
      <c r="C373" s="37"/>
      <c r="D373" s="37"/>
      <c r="E373" s="6" t="s">
        <v>644</v>
      </c>
      <c r="F373" s="6" t="s">
        <v>649</v>
      </c>
      <c r="G373" s="36"/>
      <c r="H373" s="36"/>
      <c r="I373" s="36"/>
      <c r="J373" s="36"/>
      <c r="K373" s="42"/>
    </row>
    <row r="374" spans="1:11" ht="48.75" customHeight="1">
      <c r="A374" s="8">
        <v>372</v>
      </c>
      <c r="B374" s="6" t="s">
        <v>650</v>
      </c>
      <c r="C374" s="6" t="s">
        <v>651</v>
      </c>
      <c r="D374" s="6" t="s">
        <v>119</v>
      </c>
      <c r="E374" s="6" t="s">
        <v>652</v>
      </c>
      <c r="F374" s="6" t="s">
        <v>653</v>
      </c>
      <c r="G374" s="6">
        <v>2012</v>
      </c>
      <c r="H374" s="6">
        <v>3.5</v>
      </c>
      <c r="I374" s="6">
        <v>1</v>
      </c>
      <c r="J374" s="6" t="s">
        <v>4</v>
      </c>
      <c r="K374" s="6">
        <v>0.72</v>
      </c>
    </row>
    <row r="375" spans="1:11" ht="48.75" customHeight="1">
      <c r="A375" s="6">
        <v>373</v>
      </c>
      <c r="B375" s="6" t="s">
        <v>650</v>
      </c>
      <c r="C375" s="6" t="s">
        <v>654</v>
      </c>
      <c r="D375" s="6" t="s">
        <v>877</v>
      </c>
      <c r="E375" s="6" t="s">
        <v>1013</v>
      </c>
      <c r="F375" s="6">
        <v>22605777</v>
      </c>
      <c r="G375" s="6">
        <v>2024</v>
      </c>
      <c r="H375" s="6">
        <v>2.5</v>
      </c>
      <c r="I375" s="6">
        <v>1</v>
      </c>
      <c r="J375" s="6" t="s">
        <v>845</v>
      </c>
      <c r="K375" s="6">
        <v>0.57999999999999996</v>
      </c>
    </row>
    <row r="376" spans="1:11" ht="48.75" customHeight="1">
      <c r="A376" s="8">
        <v>374</v>
      </c>
      <c r="B376" s="6" t="s">
        <v>650</v>
      </c>
      <c r="C376" s="6" t="s">
        <v>655</v>
      </c>
      <c r="D376" s="6" t="s">
        <v>122</v>
      </c>
      <c r="E376" s="6" t="s">
        <v>656</v>
      </c>
      <c r="F376" s="6" t="s">
        <v>657</v>
      </c>
      <c r="G376" s="6">
        <v>2016</v>
      </c>
      <c r="H376" s="6">
        <v>3.5</v>
      </c>
      <c r="I376" s="6">
        <v>1</v>
      </c>
      <c r="J376" s="6" t="s">
        <v>4</v>
      </c>
      <c r="K376" s="6">
        <v>0.8</v>
      </c>
    </row>
    <row r="377" spans="1:11" ht="48.75" customHeight="1">
      <c r="A377" s="6">
        <v>375</v>
      </c>
      <c r="B377" s="6" t="s">
        <v>650</v>
      </c>
      <c r="C377" s="6" t="s">
        <v>658</v>
      </c>
      <c r="D377" s="6" t="s">
        <v>17</v>
      </c>
      <c r="E377" s="6" t="s">
        <v>659</v>
      </c>
      <c r="F377" s="6" t="s">
        <v>660</v>
      </c>
      <c r="G377" s="6">
        <v>2009</v>
      </c>
      <c r="H377" s="6">
        <v>3.4</v>
      </c>
      <c r="I377" s="6">
        <v>1</v>
      </c>
      <c r="J377" s="6" t="s">
        <v>4</v>
      </c>
      <c r="K377" s="6">
        <v>0.8</v>
      </c>
    </row>
    <row r="378" spans="1:11" ht="48.75" customHeight="1">
      <c r="A378" s="8">
        <v>376</v>
      </c>
      <c r="B378" s="6" t="s">
        <v>650</v>
      </c>
      <c r="C378" s="6" t="s">
        <v>661</v>
      </c>
      <c r="D378" s="6" t="s">
        <v>17</v>
      </c>
      <c r="E378" s="6" t="s">
        <v>662</v>
      </c>
      <c r="F378" s="6" t="s">
        <v>663</v>
      </c>
      <c r="G378" s="6">
        <v>2008</v>
      </c>
      <c r="H378" s="6">
        <v>2.2000000000000002</v>
      </c>
      <c r="I378" s="6">
        <v>1</v>
      </c>
      <c r="J378" s="6" t="s">
        <v>4</v>
      </c>
      <c r="K378" s="6">
        <v>0.6</v>
      </c>
    </row>
    <row r="379" spans="1:11" ht="48.75" customHeight="1">
      <c r="A379" s="6">
        <v>377</v>
      </c>
      <c r="B379" s="6" t="s">
        <v>650</v>
      </c>
      <c r="C379" s="6" t="s">
        <v>664</v>
      </c>
      <c r="D379" s="6" t="s">
        <v>665</v>
      </c>
      <c r="E379" s="6" t="s">
        <v>666</v>
      </c>
      <c r="F379" s="6" t="s">
        <v>667</v>
      </c>
      <c r="G379" s="6">
        <v>2014</v>
      </c>
      <c r="H379" s="6">
        <v>2.5</v>
      </c>
      <c r="I379" s="6">
        <v>1</v>
      </c>
      <c r="J379" s="6" t="s">
        <v>4</v>
      </c>
      <c r="K379" s="6">
        <v>0.85</v>
      </c>
    </row>
    <row r="380" spans="1:11" ht="48.75" customHeight="1">
      <c r="A380" s="8">
        <v>378</v>
      </c>
      <c r="B380" s="6" t="s">
        <v>650</v>
      </c>
      <c r="C380" s="6" t="s">
        <v>668</v>
      </c>
      <c r="D380" s="6" t="s">
        <v>122</v>
      </c>
      <c r="E380" s="6" t="s">
        <v>669</v>
      </c>
      <c r="F380" s="6" t="s">
        <v>670</v>
      </c>
      <c r="G380" s="6">
        <v>2016</v>
      </c>
      <c r="H380" s="6">
        <v>5.3</v>
      </c>
      <c r="I380" s="6">
        <v>1</v>
      </c>
      <c r="J380" s="6" t="s">
        <v>4</v>
      </c>
      <c r="K380" s="6">
        <v>1.48</v>
      </c>
    </row>
    <row r="381" spans="1:11">
      <c r="A381" s="6">
        <v>379</v>
      </c>
      <c r="B381" s="7" t="s">
        <v>50</v>
      </c>
      <c r="C381" s="7" t="s">
        <v>671</v>
      </c>
      <c r="D381" s="7" t="s">
        <v>23</v>
      </c>
      <c r="E381" s="7" t="s">
        <v>672</v>
      </c>
      <c r="F381" s="13">
        <f>[2]Arkusz1!$H$83</f>
        <v>4612870002810</v>
      </c>
      <c r="G381" s="7">
        <v>2008</v>
      </c>
      <c r="H381" s="11">
        <v>3.5</v>
      </c>
      <c r="I381" s="7">
        <v>1</v>
      </c>
      <c r="J381" s="7" t="s">
        <v>3</v>
      </c>
      <c r="K381" s="11">
        <v>0.9</v>
      </c>
    </row>
    <row r="382" spans="1:11">
      <c r="A382" s="8">
        <v>380</v>
      </c>
      <c r="B382" s="7" t="s">
        <v>50</v>
      </c>
      <c r="C382" s="7" t="s">
        <v>673</v>
      </c>
      <c r="D382" s="7" t="s">
        <v>17</v>
      </c>
      <c r="E382" s="7" t="s">
        <v>264</v>
      </c>
      <c r="F382" s="7" t="s">
        <v>674</v>
      </c>
      <c r="G382" s="7">
        <v>2008</v>
      </c>
      <c r="H382" s="11">
        <v>3.25</v>
      </c>
      <c r="I382" s="7">
        <v>1</v>
      </c>
      <c r="J382" s="7" t="s">
        <v>4</v>
      </c>
      <c r="K382" s="11">
        <v>0.75</v>
      </c>
    </row>
    <row r="383" spans="1:11" ht="25.5">
      <c r="A383" s="6">
        <v>381</v>
      </c>
      <c r="B383" s="7" t="s">
        <v>50</v>
      </c>
      <c r="C383" s="7" t="s">
        <v>675</v>
      </c>
      <c r="D383" s="7" t="s">
        <v>17</v>
      </c>
      <c r="E383" s="7" t="s">
        <v>360</v>
      </c>
      <c r="F383" s="7" t="s">
        <v>676</v>
      </c>
      <c r="G383" s="7">
        <v>2010</v>
      </c>
      <c r="H383" s="11">
        <v>2.6</v>
      </c>
      <c r="I383" s="7">
        <v>1</v>
      </c>
      <c r="J383" s="7" t="s">
        <v>4</v>
      </c>
      <c r="K383" s="11">
        <v>0.65</v>
      </c>
    </row>
    <row r="384" spans="1:11" ht="25.5">
      <c r="A384" s="8">
        <v>382</v>
      </c>
      <c r="B384" s="7" t="s">
        <v>50</v>
      </c>
      <c r="C384" s="7" t="s">
        <v>677</v>
      </c>
      <c r="D384" s="7" t="s">
        <v>17</v>
      </c>
      <c r="E384" s="7" t="s">
        <v>230</v>
      </c>
      <c r="F384" s="7" t="s">
        <v>678</v>
      </c>
      <c r="G384" s="7">
        <v>2010</v>
      </c>
      <c r="H384" s="11">
        <v>2.2000000000000002</v>
      </c>
      <c r="I384" s="7">
        <v>1</v>
      </c>
      <c r="J384" s="7" t="s">
        <v>4</v>
      </c>
      <c r="K384" s="11">
        <v>0.6</v>
      </c>
    </row>
    <row r="385" spans="1:11" ht="25.5">
      <c r="A385" s="6">
        <v>383</v>
      </c>
      <c r="B385" s="7" t="s">
        <v>50</v>
      </c>
      <c r="C385" s="7" t="s">
        <v>889</v>
      </c>
      <c r="D385" s="7" t="s">
        <v>17</v>
      </c>
      <c r="E385" s="7" t="s">
        <v>264</v>
      </c>
      <c r="F385" s="7" t="s">
        <v>679</v>
      </c>
      <c r="G385" s="7">
        <v>2009</v>
      </c>
      <c r="H385" s="11">
        <v>3.25</v>
      </c>
      <c r="I385" s="7">
        <v>1</v>
      </c>
      <c r="J385" s="7" t="s">
        <v>4</v>
      </c>
      <c r="K385" s="11">
        <v>0.75</v>
      </c>
    </row>
    <row r="386" spans="1:11" ht="25.5">
      <c r="A386" s="8">
        <v>384</v>
      </c>
      <c r="B386" s="7" t="s">
        <v>50</v>
      </c>
      <c r="C386" s="7" t="s">
        <v>680</v>
      </c>
      <c r="D386" s="7" t="s">
        <v>119</v>
      </c>
      <c r="E386" s="7" t="s">
        <v>887</v>
      </c>
      <c r="F386" s="7" t="s">
        <v>888</v>
      </c>
      <c r="G386" s="7">
        <v>2019</v>
      </c>
      <c r="H386" s="11">
        <v>2.75</v>
      </c>
      <c r="I386" s="7">
        <v>1</v>
      </c>
      <c r="J386" s="7" t="s">
        <v>845</v>
      </c>
      <c r="K386" s="11">
        <v>0.7</v>
      </c>
    </row>
    <row r="387" spans="1:11" ht="25.5">
      <c r="A387" s="6">
        <v>385</v>
      </c>
      <c r="B387" s="7" t="s">
        <v>50</v>
      </c>
      <c r="C387" s="7" t="s">
        <v>681</v>
      </c>
      <c r="D387" s="7" t="s">
        <v>17</v>
      </c>
      <c r="E387" s="7" t="s">
        <v>264</v>
      </c>
      <c r="F387" s="7" t="s">
        <v>682</v>
      </c>
      <c r="G387" s="7" t="s">
        <v>27</v>
      </c>
      <c r="H387" s="11">
        <v>3.25</v>
      </c>
      <c r="I387" s="7">
        <v>1</v>
      </c>
      <c r="J387" s="7" t="s">
        <v>4</v>
      </c>
      <c r="K387" s="11">
        <v>0.75</v>
      </c>
    </row>
    <row r="388" spans="1:11" ht="25.5">
      <c r="A388" s="8">
        <v>386</v>
      </c>
      <c r="B388" s="7" t="s">
        <v>50</v>
      </c>
      <c r="C388" s="7" t="s">
        <v>683</v>
      </c>
      <c r="D388" s="7" t="s">
        <v>310</v>
      </c>
      <c r="E388" s="7" t="s">
        <v>311</v>
      </c>
      <c r="F388" s="7" t="s">
        <v>684</v>
      </c>
      <c r="G388" s="7">
        <v>2011</v>
      </c>
      <c r="H388" s="11">
        <v>2.78</v>
      </c>
      <c r="I388" s="7">
        <v>1</v>
      </c>
      <c r="J388" s="7" t="s">
        <v>4</v>
      </c>
      <c r="K388" s="12">
        <v>0.72499999999999998</v>
      </c>
    </row>
    <row r="389" spans="1:11" ht="25.5">
      <c r="A389" s="6">
        <v>387</v>
      </c>
      <c r="B389" s="7" t="s">
        <v>50</v>
      </c>
      <c r="C389" s="7" t="s">
        <v>685</v>
      </c>
      <c r="D389" s="7" t="s">
        <v>310</v>
      </c>
      <c r="E389" s="7" t="s">
        <v>311</v>
      </c>
      <c r="F389" s="7" t="s">
        <v>686</v>
      </c>
      <c r="G389" s="7">
        <v>2011</v>
      </c>
      <c r="H389" s="11">
        <v>2.78</v>
      </c>
      <c r="I389" s="7">
        <v>1</v>
      </c>
      <c r="J389" s="7" t="s">
        <v>4</v>
      </c>
      <c r="K389" s="12">
        <v>0.72499999999999998</v>
      </c>
    </row>
    <row r="390" spans="1:11">
      <c r="A390" s="8">
        <v>388</v>
      </c>
      <c r="B390" s="7" t="s">
        <v>50</v>
      </c>
      <c r="C390" s="7" t="s">
        <v>687</v>
      </c>
      <c r="D390" s="7" t="s">
        <v>166</v>
      </c>
      <c r="E390" s="7" t="s">
        <v>688</v>
      </c>
      <c r="F390" s="7" t="s">
        <v>689</v>
      </c>
      <c r="G390" s="7" t="s">
        <v>27</v>
      </c>
      <c r="H390" s="11">
        <v>3.52</v>
      </c>
      <c r="I390" s="7">
        <v>1</v>
      </c>
      <c r="J390" s="7" t="s">
        <v>4</v>
      </c>
      <c r="K390" s="11">
        <v>0.93</v>
      </c>
    </row>
    <row r="391" spans="1:11" ht="25.5">
      <c r="A391" s="6">
        <v>389</v>
      </c>
      <c r="B391" s="7" t="s">
        <v>50</v>
      </c>
      <c r="C391" s="7" t="s">
        <v>690</v>
      </c>
      <c r="D391" s="7" t="s">
        <v>77</v>
      </c>
      <c r="E391" s="7" t="s">
        <v>691</v>
      </c>
      <c r="F391" s="7">
        <v>10685153</v>
      </c>
      <c r="G391" s="7">
        <v>2016</v>
      </c>
      <c r="H391" s="11">
        <v>2.6</v>
      </c>
      <c r="I391" s="7">
        <v>1</v>
      </c>
      <c r="J391" s="7" t="s">
        <v>4</v>
      </c>
      <c r="K391" s="11">
        <v>0.79</v>
      </c>
    </row>
    <row r="392" spans="1:11" ht="25.5">
      <c r="A392" s="8">
        <v>390</v>
      </c>
      <c r="B392" s="7" t="s">
        <v>50</v>
      </c>
      <c r="C392" s="7" t="s">
        <v>692</v>
      </c>
      <c r="D392" s="7" t="s">
        <v>693</v>
      </c>
      <c r="E392" s="7" t="s">
        <v>694</v>
      </c>
      <c r="F392" s="7" t="s">
        <v>695</v>
      </c>
      <c r="G392" s="7">
        <v>2014</v>
      </c>
      <c r="H392" s="11">
        <v>2</v>
      </c>
      <c r="I392" s="7">
        <v>1</v>
      </c>
      <c r="J392" s="7" t="s">
        <v>4</v>
      </c>
      <c r="K392" s="11">
        <v>0.7</v>
      </c>
    </row>
    <row r="393" spans="1:11">
      <c r="A393" s="6">
        <v>391</v>
      </c>
      <c r="B393" s="7" t="s">
        <v>50</v>
      </c>
      <c r="C393" s="7" t="s">
        <v>696</v>
      </c>
      <c r="D393" s="7" t="s">
        <v>133</v>
      </c>
      <c r="E393" s="7" t="s">
        <v>134</v>
      </c>
      <c r="F393" s="7">
        <v>63363568</v>
      </c>
      <c r="G393" s="7">
        <v>2014</v>
      </c>
      <c r="H393" s="11">
        <v>2.2999999999999998</v>
      </c>
      <c r="I393" s="7">
        <v>1</v>
      </c>
      <c r="J393" s="7" t="s">
        <v>4</v>
      </c>
      <c r="K393" s="11">
        <v>0.69</v>
      </c>
    </row>
    <row r="394" spans="1:11">
      <c r="A394" s="8">
        <v>392</v>
      </c>
      <c r="B394" s="7" t="s">
        <v>50</v>
      </c>
      <c r="C394" s="7" t="s">
        <v>698</v>
      </c>
      <c r="D394" s="7" t="s">
        <v>166</v>
      </c>
      <c r="E394" s="7" t="s">
        <v>697</v>
      </c>
      <c r="F394" s="7" t="s">
        <v>699</v>
      </c>
      <c r="G394" s="7">
        <v>2015</v>
      </c>
      <c r="H394" s="11">
        <v>2.5</v>
      </c>
      <c r="I394" s="7">
        <v>1</v>
      </c>
      <c r="J394" s="7" t="s">
        <v>4</v>
      </c>
      <c r="K394" s="11">
        <v>0.9</v>
      </c>
    </row>
    <row r="395" spans="1:11" ht="25.5">
      <c r="A395" s="6">
        <v>393</v>
      </c>
      <c r="B395" s="7" t="s">
        <v>50</v>
      </c>
      <c r="C395" s="7" t="s">
        <v>700</v>
      </c>
      <c r="D395" s="7" t="s">
        <v>17</v>
      </c>
      <c r="E395" s="7" t="s">
        <v>701</v>
      </c>
      <c r="F395" s="6" t="s">
        <v>702</v>
      </c>
      <c r="G395" s="7">
        <v>2017</v>
      </c>
      <c r="H395" s="11">
        <v>4</v>
      </c>
      <c r="I395" s="7">
        <v>1</v>
      </c>
      <c r="J395" s="7" t="s">
        <v>4</v>
      </c>
      <c r="K395" s="11">
        <v>0.85</v>
      </c>
    </row>
    <row r="396" spans="1:11" ht="25.5">
      <c r="A396" s="8">
        <v>394</v>
      </c>
      <c r="B396" s="7" t="s">
        <v>50</v>
      </c>
      <c r="C396" s="7" t="s">
        <v>700</v>
      </c>
      <c r="D396" s="7" t="s">
        <v>17</v>
      </c>
      <c r="E396" s="7" t="s">
        <v>701</v>
      </c>
      <c r="F396" s="7" t="s">
        <v>703</v>
      </c>
      <c r="G396" s="7">
        <v>2017</v>
      </c>
      <c r="H396" s="11">
        <v>4</v>
      </c>
      <c r="I396" s="7">
        <v>1</v>
      </c>
      <c r="J396" s="7" t="s">
        <v>4</v>
      </c>
      <c r="K396" s="11">
        <v>0.85</v>
      </c>
    </row>
    <row r="397" spans="1:11" ht="25.5">
      <c r="A397" s="6">
        <v>395</v>
      </c>
      <c r="B397" s="7" t="s">
        <v>50</v>
      </c>
      <c r="C397" s="7" t="s">
        <v>704</v>
      </c>
      <c r="D397" s="7" t="s">
        <v>69</v>
      </c>
      <c r="E397" s="7" t="s">
        <v>705</v>
      </c>
      <c r="F397" s="7" t="s">
        <v>706</v>
      </c>
      <c r="G397" s="7">
        <v>2015</v>
      </c>
      <c r="H397" s="11">
        <v>3.5</v>
      </c>
      <c r="I397" s="7">
        <v>1</v>
      </c>
      <c r="J397" s="7" t="s">
        <v>4</v>
      </c>
      <c r="K397" s="11">
        <v>0.95</v>
      </c>
    </row>
    <row r="398" spans="1:11" ht="25.5">
      <c r="A398" s="8">
        <v>396</v>
      </c>
      <c r="B398" s="7" t="s">
        <v>50</v>
      </c>
      <c r="C398" s="7" t="s">
        <v>881</v>
      </c>
      <c r="D398" s="7" t="s">
        <v>882</v>
      </c>
      <c r="E398" s="7" t="s">
        <v>883</v>
      </c>
      <c r="F398" s="7" t="s">
        <v>884</v>
      </c>
      <c r="G398" s="7">
        <v>2018</v>
      </c>
      <c r="H398" s="11">
        <v>3.15</v>
      </c>
      <c r="I398" s="7">
        <v>1</v>
      </c>
      <c r="J398" s="7" t="s">
        <v>4</v>
      </c>
      <c r="K398" s="11">
        <v>0.8</v>
      </c>
    </row>
    <row r="399" spans="1:11" ht="25.5">
      <c r="A399" s="6">
        <v>397</v>
      </c>
      <c r="B399" s="7" t="s">
        <v>50</v>
      </c>
      <c r="C399" s="7" t="s">
        <v>885</v>
      </c>
      <c r="D399" s="7" t="s">
        <v>17</v>
      </c>
      <c r="E399" s="7" t="s">
        <v>18</v>
      </c>
      <c r="F399" s="7" t="s">
        <v>886</v>
      </c>
      <c r="G399" s="7">
        <v>2015</v>
      </c>
      <c r="H399" s="11">
        <v>2.5</v>
      </c>
      <c r="I399" s="7">
        <v>1</v>
      </c>
      <c r="J399" s="7" t="s">
        <v>4</v>
      </c>
      <c r="K399" s="11">
        <v>0.7</v>
      </c>
    </row>
    <row r="400" spans="1:11" ht="25.5">
      <c r="A400" s="8">
        <v>398</v>
      </c>
      <c r="B400" s="7" t="s">
        <v>50</v>
      </c>
      <c r="C400" s="7" t="s">
        <v>945</v>
      </c>
      <c r="D400" s="7" t="s">
        <v>882</v>
      </c>
      <c r="E400" s="7" t="s">
        <v>946</v>
      </c>
      <c r="F400" s="7" t="s">
        <v>947</v>
      </c>
      <c r="G400" s="7">
        <v>2016</v>
      </c>
      <c r="H400" s="11">
        <v>3.15</v>
      </c>
      <c r="I400" s="7">
        <v>1</v>
      </c>
      <c r="J400" s="7" t="s">
        <v>4</v>
      </c>
      <c r="K400" s="11">
        <v>0.72</v>
      </c>
    </row>
    <row r="401" spans="1:11" ht="25.5">
      <c r="A401" s="6">
        <v>399</v>
      </c>
      <c r="B401" s="7" t="s">
        <v>50</v>
      </c>
      <c r="C401" s="7" t="s">
        <v>948</v>
      </c>
      <c r="D401" s="7" t="s">
        <v>882</v>
      </c>
      <c r="E401" s="7" t="s">
        <v>946</v>
      </c>
      <c r="F401" s="7" t="s">
        <v>949</v>
      </c>
      <c r="G401" s="7">
        <v>2016</v>
      </c>
      <c r="H401" s="11">
        <v>3.15</v>
      </c>
      <c r="I401" s="7">
        <v>1</v>
      </c>
      <c r="J401" s="7" t="s">
        <v>4</v>
      </c>
      <c r="K401" s="11">
        <v>0.72</v>
      </c>
    </row>
    <row r="402" spans="1:11" ht="38.25">
      <c r="A402" s="8">
        <v>400</v>
      </c>
      <c r="B402" s="7" t="s">
        <v>50</v>
      </c>
      <c r="C402" s="7" t="s">
        <v>950</v>
      </c>
      <c r="D402" s="7" t="s">
        <v>951</v>
      </c>
      <c r="E402" s="7" t="s">
        <v>218</v>
      </c>
      <c r="F402" s="7" t="s">
        <v>952</v>
      </c>
      <c r="G402" s="7">
        <v>2010</v>
      </c>
      <c r="H402" s="11">
        <v>3.5</v>
      </c>
      <c r="I402" s="7">
        <v>1</v>
      </c>
      <c r="J402" s="7" t="s">
        <v>4</v>
      </c>
      <c r="K402" s="11">
        <v>1.2</v>
      </c>
    </row>
    <row r="403" spans="1:11" ht="25.5">
      <c r="A403" s="6">
        <v>401</v>
      </c>
      <c r="B403" s="7" t="s">
        <v>50</v>
      </c>
      <c r="C403" s="7" t="s">
        <v>1056</v>
      </c>
      <c r="D403" s="7" t="s">
        <v>122</v>
      </c>
      <c r="E403" s="7" t="s">
        <v>1057</v>
      </c>
      <c r="F403" s="7" t="s">
        <v>1058</v>
      </c>
      <c r="G403" s="7" t="s">
        <v>27</v>
      </c>
      <c r="H403" s="7">
        <v>2.15</v>
      </c>
      <c r="I403" s="7">
        <v>1</v>
      </c>
      <c r="J403" s="7" t="s">
        <v>845</v>
      </c>
      <c r="K403" s="7">
        <v>0.65</v>
      </c>
    </row>
    <row r="404" spans="1:11" ht="38.25">
      <c r="A404" s="8">
        <v>402</v>
      </c>
      <c r="B404" s="7" t="s">
        <v>61</v>
      </c>
      <c r="C404" s="7" t="s">
        <v>62</v>
      </c>
      <c r="D404" s="7" t="s">
        <v>63</v>
      </c>
      <c r="E404" s="7" t="s">
        <v>64</v>
      </c>
      <c r="F404" s="7" t="s">
        <v>65</v>
      </c>
      <c r="G404" s="7">
        <v>2012</v>
      </c>
      <c r="H404" s="7">
        <v>10</v>
      </c>
      <c r="I404" s="7">
        <v>1</v>
      </c>
      <c r="J404" s="7" t="s">
        <v>4</v>
      </c>
      <c r="K404" s="10">
        <v>5</v>
      </c>
    </row>
    <row r="405" spans="1:11" ht="38.25">
      <c r="A405" s="6">
        <v>403</v>
      </c>
      <c r="B405" s="7" t="s">
        <v>61</v>
      </c>
      <c r="C405" s="7" t="s">
        <v>66</v>
      </c>
      <c r="D405" s="7" t="s">
        <v>63</v>
      </c>
      <c r="E405" s="7" t="s">
        <v>64</v>
      </c>
      <c r="F405" s="7" t="s">
        <v>67</v>
      </c>
      <c r="G405" s="7">
        <v>2012</v>
      </c>
      <c r="H405" s="7">
        <v>10</v>
      </c>
      <c r="I405" s="7">
        <v>1</v>
      </c>
      <c r="J405" s="7" t="s">
        <v>4</v>
      </c>
      <c r="K405" s="10">
        <v>5</v>
      </c>
    </row>
    <row r="406" spans="1:11" ht="51">
      <c r="A406" s="8">
        <v>404</v>
      </c>
      <c r="B406" s="7" t="s">
        <v>61</v>
      </c>
      <c r="C406" s="7" t="s">
        <v>68</v>
      </c>
      <c r="D406" s="7" t="s">
        <v>69</v>
      </c>
      <c r="E406" s="7" t="s">
        <v>890</v>
      </c>
      <c r="F406" s="6" t="s">
        <v>891</v>
      </c>
      <c r="G406" s="7">
        <v>2014</v>
      </c>
      <c r="H406" s="7">
        <v>15.5</v>
      </c>
      <c r="I406" s="7">
        <v>3</v>
      </c>
      <c r="J406" s="7" t="s">
        <v>4</v>
      </c>
      <c r="K406" s="10">
        <v>3.3</v>
      </c>
    </row>
    <row r="407" spans="1:11" ht="38.25">
      <c r="A407" s="6">
        <v>405</v>
      </c>
      <c r="B407" s="7" t="s">
        <v>61</v>
      </c>
      <c r="C407" s="7" t="s">
        <v>68</v>
      </c>
      <c r="D407" s="7" t="s">
        <v>707</v>
      </c>
      <c r="E407" s="7" t="s">
        <v>708</v>
      </c>
      <c r="F407" s="26" t="s">
        <v>709</v>
      </c>
      <c r="G407" s="7">
        <v>2008</v>
      </c>
      <c r="H407" s="7">
        <v>3.2</v>
      </c>
      <c r="I407" s="7">
        <v>1</v>
      </c>
      <c r="J407" s="7" t="s">
        <v>3</v>
      </c>
      <c r="K407" s="10">
        <v>0.9</v>
      </c>
    </row>
    <row r="408" spans="1:11" ht="38.25">
      <c r="A408" s="8">
        <v>406</v>
      </c>
      <c r="B408" s="7" t="s">
        <v>61</v>
      </c>
      <c r="C408" s="7" t="s">
        <v>876</v>
      </c>
      <c r="D408" s="7" t="s">
        <v>877</v>
      </c>
      <c r="E408" s="7" t="s">
        <v>892</v>
      </c>
      <c r="F408" s="27" t="s">
        <v>893</v>
      </c>
      <c r="G408" s="7">
        <v>2020</v>
      </c>
      <c r="H408" s="7">
        <v>2.7</v>
      </c>
      <c r="I408" s="7">
        <v>2</v>
      </c>
      <c r="J408" s="7" t="s">
        <v>845</v>
      </c>
      <c r="K408" s="11">
        <v>1.02</v>
      </c>
    </row>
    <row r="409" spans="1:11" ht="51">
      <c r="A409" s="6">
        <v>407</v>
      </c>
      <c r="B409" s="7" t="s">
        <v>61</v>
      </c>
      <c r="C409" s="7" t="s">
        <v>909</v>
      </c>
      <c r="D409" s="7" t="s">
        <v>910</v>
      </c>
      <c r="E409" s="7" t="s">
        <v>911</v>
      </c>
      <c r="F409" s="27" t="s">
        <v>916</v>
      </c>
      <c r="G409" s="7">
        <v>2021</v>
      </c>
      <c r="H409" s="7">
        <v>2.7</v>
      </c>
      <c r="I409" s="7">
        <v>1</v>
      </c>
      <c r="J409" s="7" t="s">
        <v>845</v>
      </c>
      <c r="K409" s="11">
        <v>0.5</v>
      </c>
    </row>
    <row r="410" spans="1:11" ht="38.25">
      <c r="A410" s="8">
        <v>408</v>
      </c>
      <c r="B410" s="7" t="s">
        <v>61</v>
      </c>
      <c r="C410" s="7" t="s">
        <v>912</v>
      </c>
      <c r="D410" s="7" t="s">
        <v>913</v>
      </c>
      <c r="E410" s="7" t="s">
        <v>914</v>
      </c>
      <c r="F410" s="27" t="s">
        <v>915</v>
      </c>
      <c r="G410" s="7">
        <v>2022</v>
      </c>
      <c r="H410" s="7">
        <v>5.3</v>
      </c>
      <c r="I410" s="7">
        <v>2</v>
      </c>
      <c r="J410" s="7" t="s">
        <v>845</v>
      </c>
      <c r="K410" s="11">
        <v>1.25</v>
      </c>
    </row>
    <row r="411" spans="1:11" ht="38.25">
      <c r="A411" s="6">
        <v>409</v>
      </c>
      <c r="B411" s="7" t="s">
        <v>61</v>
      </c>
      <c r="C411" s="7" t="s">
        <v>1063</v>
      </c>
      <c r="D411" s="7" t="s">
        <v>1064</v>
      </c>
      <c r="E411" s="7" t="s">
        <v>1065</v>
      </c>
      <c r="F411" s="27" t="s">
        <v>1066</v>
      </c>
      <c r="G411" s="9">
        <v>2023</v>
      </c>
      <c r="H411" s="9">
        <v>3.6</v>
      </c>
      <c r="I411" s="9">
        <v>1</v>
      </c>
      <c r="J411" s="9" t="s">
        <v>845</v>
      </c>
      <c r="K411" s="20">
        <v>0.65</v>
      </c>
    </row>
    <row r="412" spans="1:11" ht="51">
      <c r="A412" s="8">
        <v>410</v>
      </c>
      <c r="B412" s="7" t="s">
        <v>61</v>
      </c>
      <c r="C412" s="7" t="s">
        <v>1067</v>
      </c>
      <c r="D412" s="7" t="s">
        <v>1068</v>
      </c>
      <c r="E412" s="7" t="s">
        <v>1069</v>
      </c>
      <c r="F412" s="27" t="s">
        <v>1070</v>
      </c>
      <c r="G412" s="9">
        <v>2025</v>
      </c>
      <c r="H412" s="9">
        <v>6.5</v>
      </c>
      <c r="I412" s="9">
        <v>2</v>
      </c>
      <c r="J412" s="9" t="s">
        <v>845</v>
      </c>
      <c r="K412" s="20">
        <v>1.1499999999999999</v>
      </c>
    </row>
    <row r="413" spans="1:11" ht="15" customHeight="1">
      <c r="A413" s="6">
        <v>411</v>
      </c>
      <c r="B413" s="37" t="s">
        <v>713</v>
      </c>
      <c r="C413" s="41" t="s">
        <v>714</v>
      </c>
      <c r="D413" s="41" t="s">
        <v>119</v>
      </c>
      <c r="E413" s="24" t="s">
        <v>715</v>
      </c>
      <c r="F413" s="24" t="s">
        <v>716</v>
      </c>
      <c r="G413" s="24">
        <v>2014</v>
      </c>
      <c r="H413" s="41" t="s">
        <v>717</v>
      </c>
      <c r="I413" s="37">
        <v>1</v>
      </c>
      <c r="J413" s="41" t="s">
        <v>4</v>
      </c>
      <c r="K413" s="10" t="s">
        <v>73</v>
      </c>
    </row>
    <row r="414" spans="1:11" ht="15" customHeight="1">
      <c r="A414" s="8">
        <v>412</v>
      </c>
      <c r="B414" s="37"/>
      <c r="C414" s="41"/>
      <c r="D414" s="41"/>
      <c r="E414" s="24" t="s">
        <v>718</v>
      </c>
      <c r="F414" s="24" t="s">
        <v>719</v>
      </c>
      <c r="G414" s="24">
        <v>2014</v>
      </c>
      <c r="H414" s="41"/>
      <c r="I414" s="37"/>
      <c r="J414" s="41"/>
      <c r="K414" s="10" t="s">
        <v>73</v>
      </c>
    </row>
    <row r="415" spans="1:11" ht="14.25" customHeight="1">
      <c r="A415" s="6">
        <v>413</v>
      </c>
      <c r="B415" s="37"/>
      <c r="C415" s="40" t="s">
        <v>720</v>
      </c>
      <c r="D415" s="41" t="s">
        <v>119</v>
      </c>
      <c r="E415" s="24" t="s">
        <v>213</v>
      </c>
      <c r="F415" s="24" t="s">
        <v>721</v>
      </c>
      <c r="G415" s="24">
        <v>2014</v>
      </c>
      <c r="H415" s="41" t="s">
        <v>722</v>
      </c>
      <c r="I415" s="37">
        <v>1</v>
      </c>
      <c r="J415" s="41" t="s">
        <v>4</v>
      </c>
      <c r="K415" s="10" t="s">
        <v>73</v>
      </c>
    </row>
    <row r="416" spans="1:11" ht="14.25" customHeight="1">
      <c r="A416" s="8">
        <v>414</v>
      </c>
      <c r="B416" s="37"/>
      <c r="C416" s="40"/>
      <c r="D416" s="41"/>
      <c r="E416" s="24" t="s">
        <v>723</v>
      </c>
      <c r="F416" s="24" t="s">
        <v>724</v>
      </c>
      <c r="G416" s="24">
        <v>2014</v>
      </c>
      <c r="H416" s="41"/>
      <c r="I416" s="37"/>
      <c r="J416" s="41"/>
      <c r="K416" s="10" t="s">
        <v>73</v>
      </c>
    </row>
    <row r="417" spans="1:11" ht="14.25" customHeight="1">
      <c r="A417" s="6">
        <v>415</v>
      </c>
      <c r="B417" s="37"/>
      <c r="C417" s="40" t="s">
        <v>725</v>
      </c>
      <c r="D417" s="41" t="s">
        <v>119</v>
      </c>
      <c r="E417" s="24" t="s">
        <v>213</v>
      </c>
      <c r="F417" s="24" t="s">
        <v>726</v>
      </c>
      <c r="G417" s="24">
        <v>2014</v>
      </c>
      <c r="H417" s="41" t="s">
        <v>722</v>
      </c>
      <c r="I417" s="37">
        <v>1</v>
      </c>
      <c r="J417" s="41" t="s">
        <v>4</v>
      </c>
      <c r="K417" s="10" t="s">
        <v>73</v>
      </c>
    </row>
    <row r="418" spans="1:11" ht="14.25" customHeight="1">
      <c r="A418" s="8">
        <v>416</v>
      </c>
      <c r="B418" s="37"/>
      <c r="C418" s="40"/>
      <c r="D418" s="41"/>
      <c r="E418" s="24" t="s">
        <v>291</v>
      </c>
      <c r="F418" s="24" t="s">
        <v>727</v>
      </c>
      <c r="G418" s="24">
        <v>2014</v>
      </c>
      <c r="H418" s="41"/>
      <c r="I418" s="37"/>
      <c r="J418" s="41"/>
      <c r="K418" s="10" t="s">
        <v>73</v>
      </c>
    </row>
    <row r="419" spans="1:11" ht="26.25" customHeight="1">
      <c r="A419" s="6">
        <v>417</v>
      </c>
      <c r="B419" s="37"/>
      <c r="C419" s="40" t="s">
        <v>728</v>
      </c>
      <c r="D419" s="41" t="s">
        <v>53</v>
      </c>
      <c r="E419" s="24" t="s">
        <v>917</v>
      </c>
      <c r="F419" s="24" t="s">
        <v>918</v>
      </c>
      <c r="G419" s="41">
        <v>2021</v>
      </c>
      <c r="H419" s="41" t="s">
        <v>919</v>
      </c>
      <c r="I419" s="37">
        <v>1</v>
      </c>
      <c r="J419" s="41" t="s">
        <v>845</v>
      </c>
      <c r="K419" s="10" t="s">
        <v>73</v>
      </c>
    </row>
    <row r="420" spans="1:11" ht="25.5">
      <c r="A420" s="8">
        <v>418</v>
      </c>
      <c r="B420" s="37"/>
      <c r="C420" s="40"/>
      <c r="D420" s="41"/>
      <c r="E420" s="24" t="s">
        <v>920</v>
      </c>
      <c r="F420" s="24" t="s">
        <v>921</v>
      </c>
      <c r="G420" s="41"/>
      <c r="H420" s="41"/>
      <c r="I420" s="37"/>
      <c r="J420" s="41"/>
      <c r="K420" s="10" t="s">
        <v>73</v>
      </c>
    </row>
    <row r="421" spans="1:11" ht="14.25" customHeight="1">
      <c r="A421" s="6">
        <v>419</v>
      </c>
      <c r="B421" s="37"/>
      <c r="C421" s="40" t="s">
        <v>729</v>
      </c>
      <c r="D421" s="41" t="s">
        <v>119</v>
      </c>
      <c r="E421" s="24" t="s">
        <v>730</v>
      </c>
      <c r="F421" s="24" t="s">
        <v>731</v>
      </c>
      <c r="G421" s="24">
        <v>2014</v>
      </c>
      <c r="H421" s="41" t="s">
        <v>732</v>
      </c>
      <c r="I421" s="37">
        <v>1</v>
      </c>
      <c r="J421" s="41" t="s">
        <v>4</v>
      </c>
      <c r="K421" s="10" t="s">
        <v>73</v>
      </c>
    </row>
    <row r="422" spans="1:11" ht="15" customHeight="1">
      <c r="A422" s="8">
        <v>420</v>
      </c>
      <c r="B422" s="37"/>
      <c r="C422" s="40"/>
      <c r="D422" s="41"/>
      <c r="E422" s="24" t="s">
        <v>733</v>
      </c>
      <c r="F422" s="24" t="s">
        <v>73</v>
      </c>
      <c r="G422" s="24">
        <v>2014</v>
      </c>
      <c r="H422" s="41"/>
      <c r="I422" s="37"/>
      <c r="J422" s="41"/>
      <c r="K422" s="10" t="s">
        <v>73</v>
      </c>
    </row>
    <row r="423" spans="1:11" ht="27" customHeight="1">
      <c r="A423" s="6">
        <v>421</v>
      </c>
      <c r="B423" s="37"/>
      <c r="C423" s="29" t="s">
        <v>922</v>
      </c>
      <c r="D423" s="29" t="s">
        <v>925</v>
      </c>
      <c r="E423" s="29" t="s">
        <v>926</v>
      </c>
      <c r="F423" s="24" t="s">
        <v>927</v>
      </c>
      <c r="G423" s="24">
        <v>2021</v>
      </c>
      <c r="H423" s="28" t="s">
        <v>919</v>
      </c>
      <c r="I423" s="7">
        <v>1</v>
      </c>
      <c r="J423" s="24" t="s">
        <v>845</v>
      </c>
      <c r="K423" s="10">
        <v>1.5</v>
      </c>
    </row>
    <row r="424" spans="1:11" ht="28.5" customHeight="1">
      <c r="A424" s="8">
        <v>422</v>
      </c>
      <c r="B424" s="37"/>
      <c r="C424" s="29" t="s">
        <v>923</v>
      </c>
      <c r="D424" s="29" t="s">
        <v>925</v>
      </c>
      <c r="E424" s="29" t="s">
        <v>926</v>
      </c>
      <c r="F424" s="24" t="s">
        <v>928</v>
      </c>
      <c r="G424" s="24">
        <v>2021</v>
      </c>
      <c r="H424" s="28" t="s">
        <v>919</v>
      </c>
      <c r="I424" s="7">
        <v>1</v>
      </c>
      <c r="J424" s="24" t="s">
        <v>845</v>
      </c>
      <c r="K424" s="10">
        <v>1.5</v>
      </c>
    </row>
    <row r="425" spans="1:11" ht="28.5" customHeight="1">
      <c r="A425" s="6">
        <v>423</v>
      </c>
      <c r="B425" s="37"/>
      <c r="C425" s="29" t="s">
        <v>924</v>
      </c>
      <c r="D425" s="29" t="s">
        <v>925</v>
      </c>
      <c r="E425" s="29" t="s">
        <v>926</v>
      </c>
      <c r="F425" s="24" t="s">
        <v>929</v>
      </c>
      <c r="G425" s="24">
        <v>2021</v>
      </c>
      <c r="H425" s="28" t="s">
        <v>919</v>
      </c>
      <c r="I425" s="7">
        <v>1</v>
      </c>
      <c r="J425" s="24" t="s">
        <v>845</v>
      </c>
      <c r="K425" s="10">
        <v>1.5</v>
      </c>
    </row>
    <row r="426" spans="1:11">
      <c r="A426" s="8">
        <v>424</v>
      </c>
      <c r="B426" s="7" t="s">
        <v>43</v>
      </c>
      <c r="C426" s="7" t="s">
        <v>73</v>
      </c>
      <c r="D426" s="7" t="s">
        <v>73</v>
      </c>
      <c r="E426" s="7" t="s">
        <v>45</v>
      </c>
      <c r="F426" s="11">
        <v>4207380002936</v>
      </c>
      <c r="G426" s="32">
        <v>39783</v>
      </c>
      <c r="H426" s="7">
        <v>7.1</v>
      </c>
      <c r="I426" s="7">
        <v>3</v>
      </c>
      <c r="J426" s="7" t="s">
        <v>73</v>
      </c>
      <c r="K426" s="10">
        <v>3.3</v>
      </c>
    </row>
    <row r="427" spans="1:11" ht="38.25">
      <c r="A427" s="6">
        <v>425</v>
      </c>
      <c r="B427" s="7" t="s">
        <v>43</v>
      </c>
      <c r="C427" s="7" t="s">
        <v>734</v>
      </c>
      <c r="D427" s="7" t="s">
        <v>17</v>
      </c>
      <c r="E427" s="7" t="s">
        <v>46</v>
      </c>
      <c r="F427" s="7" t="s">
        <v>47</v>
      </c>
      <c r="G427" s="33">
        <v>40179</v>
      </c>
      <c r="H427" s="7">
        <v>8</v>
      </c>
      <c r="I427" s="7">
        <v>3</v>
      </c>
      <c r="J427" s="7" t="s">
        <v>4</v>
      </c>
      <c r="K427" s="10">
        <v>3.3</v>
      </c>
    </row>
    <row r="428" spans="1:11" ht="38.25">
      <c r="A428" s="8">
        <v>426</v>
      </c>
      <c r="B428" s="7" t="s">
        <v>43</v>
      </c>
      <c r="C428" s="7" t="s">
        <v>734</v>
      </c>
      <c r="D428" s="7" t="s">
        <v>17</v>
      </c>
      <c r="E428" s="7" t="s">
        <v>735</v>
      </c>
      <c r="F428" s="7" t="s">
        <v>736</v>
      </c>
      <c r="G428" s="7">
        <v>2010</v>
      </c>
      <c r="H428" s="7">
        <v>5</v>
      </c>
      <c r="I428" s="7">
        <v>2</v>
      </c>
      <c r="J428" s="7" t="s">
        <v>4</v>
      </c>
      <c r="K428" s="10">
        <v>1.3</v>
      </c>
    </row>
    <row r="429" spans="1:11" ht="38.25">
      <c r="A429" s="6">
        <v>427</v>
      </c>
      <c r="B429" s="7" t="s">
        <v>43</v>
      </c>
      <c r="C429" s="7" t="s">
        <v>734</v>
      </c>
      <c r="D429" s="7" t="s">
        <v>236</v>
      </c>
      <c r="E429" s="7" t="s">
        <v>737</v>
      </c>
      <c r="F429" s="7" t="s">
        <v>738</v>
      </c>
      <c r="G429" s="7">
        <v>2006</v>
      </c>
      <c r="H429" s="7">
        <v>3</v>
      </c>
      <c r="I429" s="7">
        <v>1</v>
      </c>
      <c r="J429" s="7" t="s">
        <v>4</v>
      </c>
      <c r="K429" s="10">
        <v>0.9</v>
      </c>
    </row>
    <row r="430" spans="1:11">
      <c r="A430" s="8">
        <v>428</v>
      </c>
      <c r="B430" s="37" t="s">
        <v>262</v>
      </c>
      <c r="C430" s="37" t="s">
        <v>263</v>
      </c>
      <c r="D430" s="37" t="s">
        <v>17</v>
      </c>
      <c r="E430" s="7" t="s">
        <v>264</v>
      </c>
      <c r="F430" s="7" t="s">
        <v>265</v>
      </c>
      <c r="G430" s="37">
        <v>2012</v>
      </c>
      <c r="H430" s="37">
        <v>4</v>
      </c>
      <c r="I430" s="37">
        <v>1</v>
      </c>
      <c r="J430" s="7" t="s">
        <v>4</v>
      </c>
      <c r="K430" s="42">
        <v>0.75</v>
      </c>
    </row>
    <row r="431" spans="1:11">
      <c r="A431" s="6">
        <v>429</v>
      </c>
      <c r="B431" s="37"/>
      <c r="C431" s="37"/>
      <c r="D431" s="37"/>
      <c r="E431" s="7" t="s">
        <v>266</v>
      </c>
      <c r="F431" s="7" t="s">
        <v>267</v>
      </c>
      <c r="G431" s="37"/>
      <c r="H431" s="37"/>
      <c r="I431" s="37"/>
      <c r="J431" s="7" t="s">
        <v>4</v>
      </c>
      <c r="K431" s="42"/>
    </row>
    <row r="432" spans="1:11">
      <c r="A432" s="8">
        <v>430</v>
      </c>
      <c r="B432" s="37" t="s">
        <v>262</v>
      </c>
      <c r="C432" s="37" t="s">
        <v>268</v>
      </c>
      <c r="D432" s="37" t="s">
        <v>17</v>
      </c>
      <c r="E432" s="7" t="s">
        <v>269</v>
      </c>
      <c r="F432" s="7" t="s">
        <v>270</v>
      </c>
      <c r="G432" s="37">
        <v>2011</v>
      </c>
      <c r="H432" s="7">
        <v>5</v>
      </c>
      <c r="I432" s="37">
        <v>2</v>
      </c>
      <c r="J432" s="7" t="s">
        <v>4</v>
      </c>
      <c r="K432" s="42">
        <v>1.3</v>
      </c>
    </row>
    <row r="433" spans="1:11">
      <c r="A433" s="6">
        <v>431</v>
      </c>
      <c r="B433" s="37"/>
      <c r="C433" s="37"/>
      <c r="D433" s="37"/>
      <c r="E433" s="7" t="s">
        <v>271</v>
      </c>
      <c r="F433" s="7" t="s">
        <v>272</v>
      </c>
      <c r="G433" s="37"/>
      <c r="H433" s="7">
        <v>2.7</v>
      </c>
      <c r="I433" s="37"/>
      <c r="J433" s="7" t="s">
        <v>4</v>
      </c>
      <c r="K433" s="42"/>
    </row>
    <row r="434" spans="1:11">
      <c r="A434" s="8">
        <v>432</v>
      </c>
      <c r="B434" s="37"/>
      <c r="C434" s="37"/>
      <c r="D434" s="37"/>
      <c r="E434" s="7" t="s">
        <v>273</v>
      </c>
      <c r="F434" s="7" t="s">
        <v>274</v>
      </c>
      <c r="G434" s="37"/>
      <c r="H434" s="7">
        <v>2.2999999999999998</v>
      </c>
      <c r="I434" s="37"/>
      <c r="J434" s="7" t="s">
        <v>4</v>
      </c>
      <c r="K434" s="42"/>
    </row>
    <row r="435" spans="1:11">
      <c r="A435" s="6">
        <v>433</v>
      </c>
      <c r="B435" s="37" t="s">
        <v>275</v>
      </c>
      <c r="C435" s="37" t="s">
        <v>276</v>
      </c>
      <c r="D435" s="37" t="s">
        <v>17</v>
      </c>
      <c r="E435" s="7" t="s">
        <v>35</v>
      </c>
      <c r="F435" s="7" t="s">
        <v>277</v>
      </c>
      <c r="G435" s="37">
        <v>2011</v>
      </c>
      <c r="H435" s="37">
        <v>5</v>
      </c>
      <c r="I435" s="37">
        <v>2</v>
      </c>
      <c r="J435" s="7" t="s">
        <v>4</v>
      </c>
      <c r="K435" s="42">
        <v>1.2</v>
      </c>
    </row>
    <row r="436" spans="1:11">
      <c r="A436" s="8">
        <v>434</v>
      </c>
      <c r="B436" s="37"/>
      <c r="C436" s="37"/>
      <c r="D436" s="37"/>
      <c r="E436" s="7" t="s">
        <v>278</v>
      </c>
      <c r="F436" s="7" t="s">
        <v>279</v>
      </c>
      <c r="G436" s="37"/>
      <c r="H436" s="37"/>
      <c r="I436" s="37"/>
      <c r="J436" s="7" t="s">
        <v>4</v>
      </c>
      <c r="K436" s="42"/>
    </row>
    <row r="437" spans="1:11">
      <c r="A437" s="6">
        <v>435</v>
      </c>
      <c r="B437" s="37"/>
      <c r="C437" s="37"/>
      <c r="D437" s="37"/>
      <c r="E437" s="7" t="s">
        <v>280</v>
      </c>
      <c r="F437" s="7" t="s">
        <v>281</v>
      </c>
      <c r="G437" s="37"/>
      <c r="H437" s="37">
        <v>4.2</v>
      </c>
      <c r="I437" s="37">
        <v>1</v>
      </c>
      <c r="J437" s="7" t="s">
        <v>4</v>
      </c>
      <c r="K437" s="42">
        <v>1.05</v>
      </c>
    </row>
    <row r="438" spans="1:11">
      <c r="A438" s="8">
        <v>436</v>
      </c>
      <c r="B438" s="37"/>
      <c r="C438" s="37"/>
      <c r="D438" s="37"/>
      <c r="E438" s="7" t="s">
        <v>282</v>
      </c>
      <c r="F438" s="7" t="s">
        <v>283</v>
      </c>
      <c r="G438" s="37"/>
      <c r="H438" s="37"/>
      <c r="I438" s="37"/>
      <c r="J438" s="7" t="s">
        <v>4</v>
      </c>
      <c r="K438" s="42"/>
    </row>
    <row r="439" spans="1:11">
      <c r="A439" s="6">
        <v>437</v>
      </c>
      <c r="B439" s="37" t="s">
        <v>262</v>
      </c>
      <c r="C439" s="37" t="s">
        <v>284</v>
      </c>
      <c r="D439" s="37" t="s">
        <v>119</v>
      </c>
      <c r="E439" s="7" t="s">
        <v>739</v>
      </c>
      <c r="F439" s="7" t="s">
        <v>285</v>
      </c>
      <c r="G439" s="7">
        <v>2014</v>
      </c>
      <c r="H439" s="37" t="s">
        <v>286</v>
      </c>
      <c r="I439" s="37">
        <v>1</v>
      </c>
      <c r="J439" s="7" t="s">
        <v>4</v>
      </c>
      <c r="K439" s="42">
        <v>0.95</v>
      </c>
    </row>
    <row r="440" spans="1:11">
      <c r="A440" s="8">
        <v>438</v>
      </c>
      <c r="B440" s="37"/>
      <c r="C440" s="37"/>
      <c r="D440" s="37"/>
      <c r="E440" s="7" t="s">
        <v>287</v>
      </c>
      <c r="F440" s="7" t="s">
        <v>288</v>
      </c>
      <c r="G440" s="7">
        <v>2014</v>
      </c>
      <c r="H440" s="37"/>
      <c r="I440" s="37"/>
      <c r="J440" s="7" t="s">
        <v>4</v>
      </c>
      <c r="K440" s="42"/>
    </row>
    <row r="441" spans="1:11">
      <c r="A441" s="6">
        <v>439</v>
      </c>
      <c r="B441" s="37" t="s">
        <v>262</v>
      </c>
      <c r="C441" s="37" t="s">
        <v>289</v>
      </c>
      <c r="D441" s="37" t="s">
        <v>119</v>
      </c>
      <c r="E441" s="7" t="s">
        <v>740</v>
      </c>
      <c r="F441" s="7" t="s">
        <v>741</v>
      </c>
      <c r="G441" s="7">
        <v>2014</v>
      </c>
      <c r="H441" s="37" t="s">
        <v>290</v>
      </c>
      <c r="I441" s="37">
        <v>1</v>
      </c>
      <c r="J441" s="7" t="s">
        <v>4</v>
      </c>
      <c r="K441" s="42">
        <v>0.95</v>
      </c>
    </row>
    <row r="442" spans="1:11">
      <c r="A442" s="8">
        <v>440</v>
      </c>
      <c r="B442" s="37"/>
      <c r="C442" s="37"/>
      <c r="D442" s="37"/>
      <c r="E442" s="7" t="s">
        <v>742</v>
      </c>
      <c r="F442" s="7" t="s">
        <v>292</v>
      </c>
      <c r="G442" s="7">
        <v>2014</v>
      </c>
      <c r="H442" s="37"/>
      <c r="I442" s="37"/>
      <c r="J442" s="7" t="s">
        <v>4</v>
      </c>
      <c r="K442" s="42"/>
    </row>
    <row r="443" spans="1:11">
      <c r="A443" s="6">
        <v>441</v>
      </c>
      <c r="B443" s="37" t="s">
        <v>262</v>
      </c>
      <c r="C443" s="37" t="s">
        <v>293</v>
      </c>
      <c r="D443" s="37" t="s">
        <v>125</v>
      </c>
      <c r="E443" s="7" t="s">
        <v>294</v>
      </c>
      <c r="F443" s="7" t="s">
        <v>295</v>
      </c>
      <c r="G443" s="7">
        <v>2013</v>
      </c>
      <c r="H443" s="37" t="s">
        <v>296</v>
      </c>
      <c r="I443" s="37">
        <v>1</v>
      </c>
      <c r="J443" s="7" t="s">
        <v>4</v>
      </c>
      <c r="K443" s="42">
        <v>0.56000000000000005</v>
      </c>
    </row>
    <row r="444" spans="1:11">
      <c r="A444" s="8">
        <v>442</v>
      </c>
      <c r="B444" s="37"/>
      <c r="C444" s="37"/>
      <c r="D444" s="37"/>
      <c r="E444" s="7" t="s">
        <v>297</v>
      </c>
      <c r="F444" s="7" t="s">
        <v>298</v>
      </c>
      <c r="G444" s="7">
        <v>2013</v>
      </c>
      <c r="H444" s="37"/>
      <c r="I444" s="37"/>
      <c r="J444" s="7" t="s">
        <v>4</v>
      </c>
      <c r="K444" s="42"/>
    </row>
    <row r="445" spans="1:11">
      <c r="A445" s="6">
        <v>443</v>
      </c>
      <c r="B445" s="37" t="s">
        <v>262</v>
      </c>
      <c r="C445" s="37" t="s">
        <v>299</v>
      </c>
      <c r="D445" s="37" t="s">
        <v>125</v>
      </c>
      <c r="E445" s="7" t="s">
        <v>294</v>
      </c>
      <c r="F445" s="7" t="s">
        <v>300</v>
      </c>
      <c r="G445" s="7">
        <v>2013</v>
      </c>
      <c r="H445" s="37" t="s">
        <v>296</v>
      </c>
      <c r="I445" s="37">
        <v>1</v>
      </c>
      <c r="J445" s="7" t="s">
        <v>4</v>
      </c>
      <c r="K445" s="42">
        <v>0.56000000000000005</v>
      </c>
    </row>
    <row r="446" spans="1:11">
      <c r="A446" s="8">
        <v>444</v>
      </c>
      <c r="B446" s="37"/>
      <c r="C446" s="37"/>
      <c r="D446" s="37"/>
      <c r="E446" s="7" t="s">
        <v>301</v>
      </c>
      <c r="F446" s="7" t="s">
        <v>302</v>
      </c>
      <c r="G446" s="7">
        <v>2013</v>
      </c>
      <c r="H446" s="37"/>
      <c r="I446" s="37"/>
      <c r="J446" s="7" t="s">
        <v>4</v>
      </c>
      <c r="K446" s="42"/>
    </row>
    <row r="447" spans="1:11" ht="25.5">
      <c r="A447" s="6">
        <v>445</v>
      </c>
      <c r="B447" s="7" t="s">
        <v>262</v>
      </c>
      <c r="C447" s="7" t="s">
        <v>942</v>
      </c>
      <c r="D447" s="7" t="s">
        <v>17</v>
      </c>
      <c r="E447" s="7" t="s">
        <v>943</v>
      </c>
      <c r="F447" s="7" t="s">
        <v>944</v>
      </c>
      <c r="G447" s="7">
        <v>2018</v>
      </c>
      <c r="H447" s="7" t="s">
        <v>73</v>
      </c>
      <c r="I447" s="7">
        <v>1</v>
      </c>
      <c r="J447" s="7" t="s">
        <v>4</v>
      </c>
      <c r="K447" s="11" t="s">
        <v>73</v>
      </c>
    </row>
    <row r="448" spans="1:11">
      <c r="A448" s="8">
        <v>446</v>
      </c>
      <c r="B448" s="7" t="s">
        <v>787</v>
      </c>
      <c r="C448" s="37" t="s">
        <v>743</v>
      </c>
      <c r="D448" s="7" t="s">
        <v>17</v>
      </c>
      <c r="E448" s="17" t="s">
        <v>360</v>
      </c>
      <c r="F448" s="17" t="s">
        <v>744</v>
      </c>
      <c r="G448" s="17">
        <v>2008</v>
      </c>
      <c r="H448" s="17" t="s">
        <v>745</v>
      </c>
      <c r="I448" s="43">
        <v>1</v>
      </c>
      <c r="J448" s="17" t="s">
        <v>110</v>
      </c>
      <c r="K448" s="17">
        <v>0.85</v>
      </c>
    </row>
    <row r="449" spans="1:11">
      <c r="A449" s="6">
        <v>447</v>
      </c>
      <c r="B449" s="7" t="s">
        <v>787</v>
      </c>
      <c r="C449" s="37"/>
      <c r="D449" s="7" t="s">
        <v>73</v>
      </c>
      <c r="E449" s="17" t="s">
        <v>746</v>
      </c>
      <c r="F449" s="17" t="s">
        <v>747</v>
      </c>
      <c r="G449" s="17">
        <v>2008</v>
      </c>
      <c r="H449" s="17" t="s">
        <v>73</v>
      </c>
      <c r="I449" s="43"/>
      <c r="J449" s="17" t="s">
        <v>73</v>
      </c>
      <c r="K449" s="17" t="s">
        <v>73</v>
      </c>
    </row>
    <row r="450" spans="1:11">
      <c r="A450" s="8">
        <v>448</v>
      </c>
      <c r="B450" s="7" t="s">
        <v>787</v>
      </c>
      <c r="C450" s="37" t="s">
        <v>408</v>
      </c>
      <c r="D450" s="7" t="s">
        <v>17</v>
      </c>
      <c r="E450" s="17" t="s">
        <v>748</v>
      </c>
      <c r="F450" s="17" t="s">
        <v>749</v>
      </c>
      <c r="G450" s="17">
        <v>2008</v>
      </c>
      <c r="H450" s="17" t="s">
        <v>750</v>
      </c>
      <c r="I450" s="43">
        <v>1</v>
      </c>
      <c r="J450" s="17" t="s">
        <v>110</v>
      </c>
      <c r="K450" s="17">
        <v>1.7</v>
      </c>
    </row>
    <row r="451" spans="1:11">
      <c r="A451" s="6">
        <v>449</v>
      </c>
      <c r="B451" s="7" t="s">
        <v>787</v>
      </c>
      <c r="C451" s="37"/>
      <c r="D451" s="7" t="s">
        <v>73</v>
      </c>
      <c r="E451" s="17" t="s">
        <v>751</v>
      </c>
      <c r="F451" s="17" t="s">
        <v>752</v>
      </c>
      <c r="G451" s="17">
        <v>2008</v>
      </c>
      <c r="H451" s="17" t="s">
        <v>73</v>
      </c>
      <c r="I451" s="43"/>
      <c r="J451" s="17" t="s">
        <v>73</v>
      </c>
      <c r="K451" s="17" t="s">
        <v>73</v>
      </c>
    </row>
    <row r="452" spans="1:11">
      <c r="A452" s="8">
        <v>450</v>
      </c>
      <c r="B452" s="7" t="s">
        <v>787</v>
      </c>
      <c r="C452" s="37" t="s">
        <v>753</v>
      </c>
      <c r="D452" s="7" t="s">
        <v>17</v>
      </c>
      <c r="E452" s="17" t="s">
        <v>230</v>
      </c>
      <c r="F452" s="17" t="s">
        <v>754</v>
      </c>
      <c r="G452" s="17">
        <v>2009</v>
      </c>
      <c r="H452" s="17" t="s">
        <v>755</v>
      </c>
      <c r="I452" s="43">
        <v>1</v>
      </c>
      <c r="J452" s="17" t="s">
        <v>110</v>
      </c>
      <c r="K452" s="17">
        <v>0.6</v>
      </c>
    </row>
    <row r="453" spans="1:11">
      <c r="A453" s="6">
        <v>451</v>
      </c>
      <c r="B453" s="7" t="s">
        <v>787</v>
      </c>
      <c r="C453" s="37"/>
      <c r="D453" s="17" t="s">
        <v>73</v>
      </c>
      <c r="E453" s="17" t="s">
        <v>317</v>
      </c>
      <c r="F453" s="17" t="s">
        <v>756</v>
      </c>
      <c r="G453" s="17">
        <v>2009</v>
      </c>
      <c r="H453" s="17" t="s">
        <v>73</v>
      </c>
      <c r="I453" s="43"/>
      <c r="J453" s="17" t="s">
        <v>73</v>
      </c>
      <c r="K453" s="17" t="s">
        <v>73</v>
      </c>
    </row>
    <row r="454" spans="1:11">
      <c r="A454" s="8">
        <v>452</v>
      </c>
      <c r="B454" s="7" t="s">
        <v>787</v>
      </c>
      <c r="C454" s="37"/>
      <c r="D454" s="17" t="s">
        <v>73</v>
      </c>
      <c r="E454" s="17" t="s">
        <v>757</v>
      </c>
      <c r="F454" s="17" t="s">
        <v>758</v>
      </c>
      <c r="G454" s="17">
        <v>2009</v>
      </c>
      <c r="H454" s="17" t="s">
        <v>755</v>
      </c>
      <c r="I454" s="43">
        <v>1</v>
      </c>
      <c r="J454" s="17" t="s">
        <v>110</v>
      </c>
      <c r="K454" s="17">
        <v>0.6</v>
      </c>
    </row>
    <row r="455" spans="1:11">
      <c r="A455" s="6">
        <v>453</v>
      </c>
      <c r="B455" s="7" t="s">
        <v>787</v>
      </c>
      <c r="C455" s="37"/>
      <c r="D455" s="17" t="s">
        <v>73</v>
      </c>
      <c r="E455" s="17" t="s">
        <v>317</v>
      </c>
      <c r="F455" s="17" t="s">
        <v>759</v>
      </c>
      <c r="G455" s="17">
        <v>2009</v>
      </c>
      <c r="H455" s="17" t="s">
        <v>73</v>
      </c>
      <c r="I455" s="43"/>
      <c r="J455" s="17" t="s">
        <v>73</v>
      </c>
      <c r="K455" s="17" t="s">
        <v>73</v>
      </c>
    </row>
    <row r="456" spans="1:11">
      <c r="A456" s="8">
        <v>454</v>
      </c>
      <c r="B456" s="7" t="s">
        <v>787</v>
      </c>
      <c r="C456" s="37" t="s">
        <v>760</v>
      </c>
      <c r="D456" s="17" t="s">
        <v>812</v>
      </c>
      <c r="E456" s="17" t="s">
        <v>761</v>
      </c>
      <c r="F456" s="17" t="s">
        <v>762</v>
      </c>
      <c r="G456" s="17">
        <v>2010</v>
      </c>
      <c r="H456" s="17" t="s">
        <v>763</v>
      </c>
      <c r="I456" s="7">
        <v>2</v>
      </c>
      <c r="J456" s="17" t="s">
        <v>110</v>
      </c>
      <c r="K456" s="17">
        <v>1.95</v>
      </c>
    </row>
    <row r="457" spans="1:11">
      <c r="A457" s="6">
        <v>455</v>
      </c>
      <c r="B457" s="7" t="s">
        <v>787</v>
      </c>
      <c r="C457" s="37"/>
      <c r="D457" s="17" t="s">
        <v>73</v>
      </c>
      <c r="E457" s="17" t="s">
        <v>764</v>
      </c>
      <c r="F457" s="17" t="s">
        <v>765</v>
      </c>
      <c r="G457" s="17">
        <v>2010</v>
      </c>
      <c r="H457" s="17" t="s">
        <v>73</v>
      </c>
      <c r="I457" s="7">
        <v>1</v>
      </c>
      <c r="J457" s="17" t="s">
        <v>73</v>
      </c>
      <c r="K457" s="17" t="s">
        <v>73</v>
      </c>
    </row>
    <row r="458" spans="1:11">
      <c r="A458" s="8">
        <v>456</v>
      </c>
      <c r="B458" s="7" t="s">
        <v>787</v>
      </c>
      <c r="C458" s="37"/>
      <c r="D458" s="17" t="s">
        <v>73</v>
      </c>
      <c r="E458" s="17" t="s">
        <v>766</v>
      </c>
      <c r="F458" s="17" t="s">
        <v>767</v>
      </c>
      <c r="G458" s="17">
        <v>2010</v>
      </c>
      <c r="H458" s="17" t="s">
        <v>73</v>
      </c>
      <c r="I458" s="7">
        <v>1</v>
      </c>
      <c r="J458" s="17" t="s">
        <v>73</v>
      </c>
      <c r="K458" s="17" t="s">
        <v>73</v>
      </c>
    </row>
    <row r="459" spans="1:11">
      <c r="A459" s="6">
        <v>457</v>
      </c>
      <c r="B459" s="7" t="s">
        <v>787</v>
      </c>
      <c r="C459" s="37" t="s">
        <v>1021</v>
      </c>
      <c r="D459" s="17" t="s">
        <v>899</v>
      </c>
      <c r="E459" s="17" t="s">
        <v>1022</v>
      </c>
      <c r="F459" s="17" t="s">
        <v>1023</v>
      </c>
      <c r="G459" s="17">
        <v>2021</v>
      </c>
      <c r="H459" s="17" t="s">
        <v>1024</v>
      </c>
      <c r="I459" s="17">
        <v>1</v>
      </c>
      <c r="J459" s="17" t="s">
        <v>957</v>
      </c>
      <c r="K459" s="17">
        <v>0.53</v>
      </c>
    </row>
    <row r="460" spans="1:11">
      <c r="A460" s="8">
        <v>458</v>
      </c>
      <c r="B460" s="7" t="s">
        <v>787</v>
      </c>
      <c r="C460" s="37"/>
      <c r="D460" s="17" t="s">
        <v>73</v>
      </c>
      <c r="E460" s="17" t="s">
        <v>1025</v>
      </c>
      <c r="F460" s="17" t="s">
        <v>1026</v>
      </c>
      <c r="G460" s="17">
        <v>2021</v>
      </c>
      <c r="H460" s="17" t="s">
        <v>73</v>
      </c>
      <c r="I460" s="17">
        <v>1</v>
      </c>
      <c r="J460" s="17" t="s">
        <v>73</v>
      </c>
      <c r="K460" s="17" t="s">
        <v>73</v>
      </c>
    </row>
    <row r="461" spans="1:11">
      <c r="A461" s="6">
        <v>459</v>
      </c>
      <c r="B461" s="7" t="s">
        <v>787</v>
      </c>
      <c r="C461" s="37" t="s">
        <v>1027</v>
      </c>
      <c r="D461" s="17" t="s">
        <v>954</v>
      </c>
      <c r="E461" s="17" t="s">
        <v>955</v>
      </c>
      <c r="F461" s="17" t="s">
        <v>956</v>
      </c>
      <c r="G461" s="17">
        <v>2020</v>
      </c>
      <c r="H461" s="17" t="s">
        <v>763</v>
      </c>
      <c r="I461" s="17">
        <v>1</v>
      </c>
      <c r="J461" s="17" t="s">
        <v>957</v>
      </c>
      <c r="K461" s="17">
        <v>0.55000000000000004</v>
      </c>
    </row>
    <row r="462" spans="1:11">
      <c r="A462" s="8">
        <v>460</v>
      </c>
      <c r="B462" s="7" t="s">
        <v>787</v>
      </c>
      <c r="C462" s="37"/>
      <c r="D462" s="17" t="s">
        <v>73</v>
      </c>
      <c r="E462" s="17" t="s">
        <v>958</v>
      </c>
      <c r="F462" s="17" t="s">
        <v>971</v>
      </c>
      <c r="G462" s="17">
        <v>2020</v>
      </c>
      <c r="H462" s="17" t="s">
        <v>73</v>
      </c>
      <c r="I462" s="17">
        <v>1</v>
      </c>
      <c r="J462" s="17" t="s">
        <v>73</v>
      </c>
      <c r="K462" s="17" t="s">
        <v>73</v>
      </c>
    </row>
    <row r="463" spans="1:11">
      <c r="A463" s="6">
        <v>461</v>
      </c>
      <c r="B463" s="7" t="s">
        <v>787</v>
      </c>
      <c r="C463" s="37" t="s">
        <v>1028</v>
      </c>
      <c r="D463" s="17" t="s">
        <v>954</v>
      </c>
      <c r="E463" s="17" t="s">
        <v>959</v>
      </c>
      <c r="F463" s="17" t="s">
        <v>972</v>
      </c>
      <c r="G463" s="17">
        <v>2020</v>
      </c>
      <c r="H463" s="17" t="s">
        <v>763</v>
      </c>
      <c r="I463" s="17">
        <v>2</v>
      </c>
      <c r="J463" s="17" t="s">
        <v>957</v>
      </c>
      <c r="K463" s="17">
        <v>1.57</v>
      </c>
    </row>
    <row r="464" spans="1:11">
      <c r="A464" s="8">
        <v>462</v>
      </c>
      <c r="B464" s="7" t="s">
        <v>787</v>
      </c>
      <c r="C464" s="37"/>
      <c r="D464" s="17" t="s">
        <v>73</v>
      </c>
      <c r="E464" s="17" t="s">
        <v>960</v>
      </c>
      <c r="F464" s="17" t="s">
        <v>973</v>
      </c>
      <c r="G464" s="17">
        <v>2020</v>
      </c>
      <c r="H464" s="17" t="s">
        <v>73</v>
      </c>
      <c r="I464" s="17">
        <v>1</v>
      </c>
      <c r="J464" s="17" t="s">
        <v>73</v>
      </c>
      <c r="K464" s="17" t="s">
        <v>73</v>
      </c>
    </row>
    <row r="465" spans="1:11">
      <c r="A465" s="6">
        <v>463</v>
      </c>
      <c r="B465" s="7" t="s">
        <v>787</v>
      </c>
      <c r="C465" s="37"/>
      <c r="D465" s="17" t="s">
        <v>73</v>
      </c>
      <c r="E465" s="17" t="s">
        <v>960</v>
      </c>
      <c r="F465" s="17" t="s">
        <v>974</v>
      </c>
      <c r="G465" s="17">
        <v>2020</v>
      </c>
      <c r="H465" s="17" t="s">
        <v>73</v>
      </c>
      <c r="I465" s="17">
        <v>1</v>
      </c>
      <c r="J465" s="17" t="s">
        <v>73</v>
      </c>
      <c r="K465" s="17" t="s">
        <v>73</v>
      </c>
    </row>
    <row r="466" spans="1:11">
      <c r="A466" s="8">
        <v>464</v>
      </c>
      <c r="B466" s="7" t="s">
        <v>787</v>
      </c>
      <c r="C466" s="37" t="s">
        <v>1029</v>
      </c>
      <c r="D466" s="17" t="s">
        <v>899</v>
      </c>
      <c r="E466" s="17" t="s">
        <v>961</v>
      </c>
      <c r="F466" s="17" t="s">
        <v>962</v>
      </c>
      <c r="G466" s="17">
        <v>2021</v>
      </c>
      <c r="H466" s="17" t="s">
        <v>963</v>
      </c>
      <c r="I466" s="17">
        <v>1</v>
      </c>
      <c r="J466" s="17" t="s">
        <v>957</v>
      </c>
      <c r="K466" s="17">
        <v>0.6</v>
      </c>
    </row>
    <row r="467" spans="1:11">
      <c r="A467" s="6">
        <v>465</v>
      </c>
      <c r="B467" s="7" t="s">
        <v>787</v>
      </c>
      <c r="C467" s="37"/>
      <c r="D467" s="17" t="s">
        <v>73</v>
      </c>
      <c r="E467" s="17" t="s">
        <v>964</v>
      </c>
      <c r="F467" s="17" t="s">
        <v>965</v>
      </c>
      <c r="G467" s="17">
        <v>2021</v>
      </c>
      <c r="H467" s="17" t="s">
        <v>73</v>
      </c>
      <c r="I467" s="17">
        <v>1</v>
      </c>
      <c r="J467" s="17" t="s">
        <v>73</v>
      </c>
      <c r="K467" s="17" t="s">
        <v>73</v>
      </c>
    </row>
    <row r="468" spans="1:11">
      <c r="A468" s="8">
        <v>466</v>
      </c>
      <c r="B468" s="7" t="s">
        <v>787</v>
      </c>
      <c r="C468" s="37" t="s">
        <v>966</v>
      </c>
      <c r="D468" s="17" t="s">
        <v>119</v>
      </c>
      <c r="E468" s="17" t="s">
        <v>967</v>
      </c>
      <c r="F468" s="17" t="s">
        <v>968</v>
      </c>
      <c r="G468" s="17">
        <v>2022</v>
      </c>
      <c r="H468" s="17">
        <v>2.6</v>
      </c>
      <c r="I468" s="17">
        <v>1</v>
      </c>
      <c r="J468" s="17" t="s">
        <v>110</v>
      </c>
      <c r="K468" s="17">
        <v>1.27</v>
      </c>
    </row>
    <row r="469" spans="1:11">
      <c r="A469" s="6">
        <v>467</v>
      </c>
      <c r="B469" s="7" t="s">
        <v>787</v>
      </c>
      <c r="C469" s="37"/>
      <c r="D469" s="17" t="s">
        <v>73</v>
      </c>
      <c r="E469" s="17" t="s">
        <v>969</v>
      </c>
      <c r="F469" s="17" t="s">
        <v>970</v>
      </c>
      <c r="G469" s="17">
        <v>2022</v>
      </c>
      <c r="H469" s="17" t="s">
        <v>73</v>
      </c>
      <c r="I469" s="17">
        <v>1</v>
      </c>
      <c r="J469" s="17" t="s">
        <v>73</v>
      </c>
      <c r="K469" s="17" t="s">
        <v>73</v>
      </c>
    </row>
    <row r="470" spans="1:11" ht="25.5">
      <c r="A470" s="8">
        <v>468</v>
      </c>
      <c r="B470" s="7" t="s">
        <v>768</v>
      </c>
      <c r="C470" s="7" t="s">
        <v>769</v>
      </c>
      <c r="D470" s="7" t="s">
        <v>30</v>
      </c>
      <c r="E470" s="7" t="s">
        <v>464</v>
      </c>
      <c r="F470" s="7" t="s">
        <v>770</v>
      </c>
      <c r="G470" s="7">
        <v>2014</v>
      </c>
      <c r="H470" s="7" t="s">
        <v>73</v>
      </c>
      <c r="I470" s="7">
        <v>1</v>
      </c>
      <c r="J470" s="7" t="s">
        <v>4</v>
      </c>
      <c r="K470" s="10">
        <v>0.7</v>
      </c>
    </row>
    <row r="471" spans="1:11" ht="25.5">
      <c r="A471" s="6">
        <v>469</v>
      </c>
      <c r="B471" s="7" t="s">
        <v>768</v>
      </c>
      <c r="C471" s="7" t="s">
        <v>769</v>
      </c>
      <c r="D471" s="7" t="s">
        <v>30</v>
      </c>
      <c r="E471" s="7" t="s">
        <v>464</v>
      </c>
      <c r="F471" s="7" t="s">
        <v>993</v>
      </c>
      <c r="G471" s="7">
        <v>2014</v>
      </c>
      <c r="H471" s="7" t="s">
        <v>73</v>
      </c>
      <c r="I471" s="7">
        <v>1</v>
      </c>
      <c r="J471" s="7" t="s">
        <v>4</v>
      </c>
      <c r="K471" s="10">
        <v>0.7</v>
      </c>
    </row>
    <row r="472" spans="1:11" ht="25.5">
      <c r="A472" s="8">
        <v>470</v>
      </c>
      <c r="B472" s="7" t="s">
        <v>768</v>
      </c>
      <c r="C472" s="7" t="s">
        <v>769</v>
      </c>
      <c r="D472" s="7" t="s">
        <v>30</v>
      </c>
      <c r="E472" s="7" t="s">
        <v>464</v>
      </c>
      <c r="F472" s="7" t="s">
        <v>992</v>
      </c>
      <c r="G472" s="7">
        <v>2014</v>
      </c>
      <c r="H472" s="7" t="s">
        <v>73</v>
      </c>
      <c r="I472" s="7">
        <v>1</v>
      </c>
      <c r="J472" s="7" t="s">
        <v>4</v>
      </c>
      <c r="K472" s="10">
        <v>0.7</v>
      </c>
    </row>
    <row r="473" spans="1:11" ht="12.75" customHeight="1">
      <c r="A473" s="6">
        <v>471</v>
      </c>
      <c r="B473" s="17" t="s">
        <v>786</v>
      </c>
      <c r="C473" s="7" t="s">
        <v>771</v>
      </c>
      <c r="D473" s="7" t="s">
        <v>53</v>
      </c>
      <c r="E473" s="7" t="s">
        <v>904</v>
      </c>
      <c r="F473" s="7" t="s">
        <v>905</v>
      </c>
      <c r="G473" s="7">
        <v>2022</v>
      </c>
      <c r="H473" s="17">
        <v>5.3</v>
      </c>
      <c r="I473" s="7">
        <v>2</v>
      </c>
      <c r="J473" s="7" t="s">
        <v>845</v>
      </c>
      <c r="K473" s="17">
        <v>1.3</v>
      </c>
    </row>
    <row r="474" spans="1:11" ht="12.75" customHeight="1">
      <c r="A474" s="8">
        <v>472</v>
      </c>
      <c r="B474" s="17" t="s">
        <v>786</v>
      </c>
      <c r="C474" s="7" t="s">
        <v>772</v>
      </c>
      <c r="D474" s="7" t="s">
        <v>17</v>
      </c>
      <c r="E474" s="7" t="s">
        <v>788</v>
      </c>
      <c r="F474" s="7" t="s">
        <v>793</v>
      </c>
      <c r="G474" s="7">
        <v>2008</v>
      </c>
      <c r="H474" s="17">
        <v>2.6</v>
      </c>
      <c r="I474" s="7">
        <v>1</v>
      </c>
      <c r="J474" s="7" t="s">
        <v>4</v>
      </c>
      <c r="K474" s="17">
        <v>0.9</v>
      </c>
    </row>
    <row r="475" spans="1:11" ht="12.75" customHeight="1">
      <c r="A475" s="6">
        <v>473</v>
      </c>
      <c r="B475" s="17" t="s">
        <v>786</v>
      </c>
      <c r="C475" s="7" t="s">
        <v>773</v>
      </c>
      <c r="D475" s="7" t="s">
        <v>17</v>
      </c>
      <c r="E475" s="7" t="s">
        <v>788</v>
      </c>
      <c r="F475" s="7" t="s">
        <v>794</v>
      </c>
      <c r="G475" s="7">
        <v>2008</v>
      </c>
      <c r="H475" s="17">
        <v>2.6</v>
      </c>
      <c r="I475" s="7">
        <v>1</v>
      </c>
      <c r="J475" s="7" t="s">
        <v>4</v>
      </c>
      <c r="K475" s="17">
        <v>0.9</v>
      </c>
    </row>
    <row r="476" spans="1:11" ht="12.75" customHeight="1">
      <c r="A476" s="8">
        <v>474</v>
      </c>
      <c r="B476" s="17" t="s">
        <v>786</v>
      </c>
      <c r="C476" s="7" t="s">
        <v>774</v>
      </c>
      <c r="D476" s="7" t="s">
        <v>17</v>
      </c>
      <c r="E476" s="7" t="s">
        <v>788</v>
      </c>
      <c r="F476" s="7" t="s">
        <v>795</v>
      </c>
      <c r="G476" s="7">
        <v>2008</v>
      </c>
      <c r="H476" s="17">
        <v>2.6</v>
      </c>
      <c r="I476" s="7">
        <v>1</v>
      </c>
      <c r="J476" s="7" t="s">
        <v>4</v>
      </c>
      <c r="K476" s="17">
        <v>0.9</v>
      </c>
    </row>
    <row r="477" spans="1:11" ht="12.75" customHeight="1">
      <c r="A477" s="6">
        <v>475</v>
      </c>
      <c r="B477" s="17" t="s">
        <v>786</v>
      </c>
      <c r="C477" s="7" t="s">
        <v>775</v>
      </c>
      <c r="D477" s="7" t="s">
        <v>17</v>
      </c>
      <c r="E477" s="7" t="s">
        <v>788</v>
      </c>
      <c r="F477" s="7" t="s">
        <v>796</v>
      </c>
      <c r="G477" s="7">
        <v>2008</v>
      </c>
      <c r="H477" s="17">
        <v>2.6</v>
      </c>
      <c r="I477" s="7">
        <v>1</v>
      </c>
      <c r="J477" s="7" t="s">
        <v>4</v>
      </c>
      <c r="K477" s="17">
        <v>0.9</v>
      </c>
    </row>
    <row r="478" spans="1:11" ht="12.75" customHeight="1">
      <c r="A478" s="8">
        <v>476</v>
      </c>
      <c r="B478" s="17" t="s">
        <v>786</v>
      </c>
      <c r="C478" s="7" t="s">
        <v>776</v>
      </c>
      <c r="D478" s="7" t="s">
        <v>17</v>
      </c>
      <c r="E478" s="7" t="s">
        <v>788</v>
      </c>
      <c r="F478" s="7" t="s">
        <v>797</v>
      </c>
      <c r="G478" s="7">
        <v>2008</v>
      </c>
      <c r="H478" s="17">
        <v>2.6</v>
      </c>
      <c r="I478" s="7">
        <v>1</v>
      </c>
      <c r="J478" s="7" t="s">
        <v>4</v>
      </c>
      <c r="K478" s="17">
        <v>0.9</v>
      </c>
    </row>
    <row r="479" spans="1:11" ht="12.75" customHeight="1">
      <c r="A479" s="6">
        <v>477</v>
      </c>
      <c r="B479" s="17" t="s">
        <v>786</v>
      </c>
      <c r="C479" s="7" t="s">
        <v>777</v>
      </c>
      <c r="D479" s="7" t="s">
        <v>17</v>
      </c>
      <c r="E479" s="7" t="s">
        <v>788</v>
      </c>
      <c r="F479" s="7" t="s">
        <v>798</v>
      </c>
      <c r="G479" s="7">
        <v>2008</v>
      </c>
      <c r="H479" s="17">
        <v>2.6</v>
      </c>
      <c r="I479" s="7">
        <v>1</v>
      </c>
      <c r="J479" s="7" t="s">
        <v>4</v>
      </c>
      <c r="K479" s="17">
        <v>0.9</v>
      </c>
    </row>
    <row r="480" spans="1:11" ht="12.75" customHeight="1">
      <c r="A480" s="8">
        <v>478</v>
      </c>
      <c r="B480" s="17" t="s">
        <v>786</v>
      </c>
      <c r="C480" s="7" t="s">
        <v>778</v>
      </c>
      <c r="D480" s="7" t="s">
        <v>17</v>
      </c>
      <c r="E480" s="7" t="s">
        <v>788</v>
      </c>
      <c r="F480" s="7" t="s">
        <v>799</v>
      </c>
      <c r="G480" s="7">
        <v>2008</v>
      </c>
      <c r="H480" s="17">
        <v>2.6</v>
      </c>
      <c r="I480" s="7">
        <v>1</v>
      </c>
      <c r="J480" s="7" t="s">
        <v>4</v>
      </c>
      <c r="K480" s="17">
        <v>0.9</v>
      </c>
    </row>
    <row r="481" spans="1:11" ht="12.75" customHeight="1">
      <c r="A481" s="6">
        <v>479</v>
      </c>
      <c r="B481" s="17" t="s">
        <v>786</v>
      </c>
      <c r="C481" s="7" t="s">
        <v>779</v>
      </c>
      <c r="D481" s="7" t="s">
        <v>17</v>
      </c>
      <c r="E481" s="7" t="s">
        <v>788</v>
      </c>
      <c r="F481" s="7" t="s">
        <v>798</v>
      </c>
      <c r="G481" s="7">
        <v>2008</v>
      </c>
      <c r="H481" s="17">
        <v>2.6</v>
      </c>
      <c r="I481" s="7">
        <v>1</v>
      </c>
      <c r="J481" s="7" t="s">
        <v>4</v>
      </c>
      <c r="K481" s="17">
        <v>0.9</v>
      </c>
    </row>
    <row r="482" spans="1:11" ht="12.75" customHeight="1">
      <c r="A482" s="8">
        <v>480</v>
      </c>
      <c r="B482" s="17" t="s">
        <v>786</v>
      </c>
      <c r="C482" s="7" t="s">
        <v>188</v>
      </c>
      <c r="D482" s="7" t="s">
        <v>17</v>
      </c>
      <c r="E482" s="7" t="s">
        <v>789</v>
      </c>
      <c r="F482" s="7" t="s">
        <v>799</v>
      </c>
      <c r="G482" s="7">
        <v>2008</v>
      </c>
      <c r="H482" s="17">
        <v>3.7</v>
      </c>
      <c r="I482" s="7">
        <v>1</v>
      </c>
      <c r="J482" s="7" t="s">
        <v>4</v>
      </c>
      <c r="K482" s="17">
        <v>0.9</v>
      </c>
    </row>
    <row r="483" spans="1:11" ht="12.75" customHeight="1">
      <c r="A483" s="6">
        <v>481</v>
      </c>
      <c r="B483" s="17" t="s">
        <v>786</v>
      </c>
      <c r="C483" s="7" t="s">
        <v>780</v>
      </c>
      <c r="D483" s="7" t="s">
        <v>122</v>
      </c>
      <c r="E483" s="7" t="s">
        <v>790</v>
      </c>
      <c r="F483" s="7" t="s">
        <v>394</v>
      </c>
      <c r="G483" s="7">
        <v>2008</v>
      </c>
      <c r="H483" s="17">
        <v>6.7</v>
      </c>
      <c r="I483" s="7">
        <v>1</v>
      </c>
      <c r="J483" s="7" t="s">
        <v>4</v>
      </c>
      <c r="K483" s="17">
        <v>1.85</v>
      </c>
    </row>
    <row r="484" spans="1:11" ht="12.75" customHeight="1">
      <c r="A484" s="8">
        <v>482</v>
      </c>
      <c r="B484" s="17" t="s">
        <v>786</v>
      </c>
      <c r="C484" s="7" t="s">
        <v>781</v>
      </c>
      <c r="D484" s="7" t="s">
        <v>17</v>
      </c>
      <c r="E484" s="7" t="s">
        <v>791</v>
      </c>
      <c r="F484" s="7" t="s">
        <v>800</v>
      </c>
      <c r="G484" s="7">
        <v>2008</v>
      </c>
      <c r="H484" s="17">
        <v>2.6</v>
      </c>
      <c r="I484" s="7">
        <v>1</v>
      </c>
      <c r="J484" s="7" t="s">
        <v>4</v>
      </c>
      <c r="K484" s="17">
        <v>0.6</v>
      </c>
    </row>
    <row r="485" spans="1:11" ht="12.75" customHeight="1">
      <c r="A485" s="6">
        <v>483</v>
      </c>
      <c r="B485" s="17" t="s">
        <v>786</v>
      </c>
      <c r="C485" s="7" t="s">
        <v>782</v>
      </c>
      <c r="D485" s="7" t="s">
        <v>17</v>
      </c>
      <c r="E485" s="7" t="s">
        <v>791</v>
      </c>
      <c r="F485" s="7" t="s">
        <v>801</v>
      </c>
      <c r="G485" s="7">
        <v>2008</v>
      </c>
      <c r="H485" s="17">
        <v>3.7</v>
      </c>
      <c r="I485" s="7">
        <v>1</v>
      </c>
      <c r="J485" s="7" t="s">
        <v>4</v>
      </c>
      <c r="K485" s="17">
        <v>0.6</v>
      </c>
    </row>
    <row r="486" spans="1:11" ht="12.75" customHeight="1">
      <c r="A486" s="8">
        <v>484</v>
      </c>
      <c r="B486" s="17" t="s">
        <v>786</v>
      </c>
      <c r="C486" s="7" t="s">
        <v>783</v>
      </c>
      <c r="D486" s="7" t="s">
        <v>17</v>
      </c>
      <c r="E486" s="7" t="s">
        <v>791</v>
      </c>
      <c r="F486" s="7" t="s">
        <v>802</v>
      </c>
      <c r="G486" s="7">
        <v>2008</v>
      </c>
      <c r="H486" s="17">
        <v>2.2000000000000002</v>
      </c>
      <c r="I486" s="7">
        <v>1</v>
      </c>
      <c r="J486" s="7" t="s">
        <v>4</v>
      </c>
      <c r="K486" s="17">
        <v>0.6</v>
      </c>
    </row>
    <row r="487" spans="1:11" ht="12.75" customHeight="1">
      <c r="A487" s="6">
        <v>485</v>
      </c>
      <c r="B487" s="17" t="s">
        <v>786</v>
      </c>
      <c r="C487" s="7" t="s">
        <v>784</v>
      </c>
      <c r="D487" s="7" t="s">
        <v>17</v>
      </c>
      <c r="E487" s="7" t="s">
        <v>791</v>
      </c>
      <c r="F487" s="7" t="s">
        <v>803</v>
      </c>
      <c r="G487" s="7">
        <v>2008</v>
      </c>
      <c r="H487" s="17">
        <v>2.2000000000000002</v>
      </c>
      <c r="I487" s="7">
        <v>1</v>
      </c>
      <c r="J487" s="7" t="s">
        <v>4</v>
      </c>
      <c r="K487" s="17">
        <v>0.6</v>
      </c>
    </row>
    <row r="488" spans="1:11" ht="12.75" customHeight="1">
      <c r="A488" s="8">
        <v>486</v>
      </c>
      <c r="B488" s="17" t="s">
        <v>786</v>
      </c>
      <c r="C488" s="7" t="s">
        <v>785</v>
      </c>
      <c r="D488" s="7" t="s">
        <v>17</v>
      </c>
      <c r="E488" s="7" t="s">
        <v>791</v>
      </c>
      <c r="F488" s="7" t="s">
        <v>804</v>
      </c>
      <c r="G488" s="7">
        <v>2008</v>
      </c>
      <c r="H488" s="17">
        <v>2.2000000000000002</v>
      </c>
      <c r="I488" s="7">
        <v>1</v>
      </c>
      <c r="J488" s="7" t="s">
        <v>4</v>
      </c>
      <c r="K488" s="17">
        <v>0.6</v>
      </c>
    </row>
    <row r="489" spans="1:11" ht="12.75" customHeight="1">
      <c r="A489" s="6">
        <v>487</v>
      </c>
      <c r="B489" s="17" t="s">
        <v>786</v>
      </c>
      <c r="C489" s="7" t="s">
        <v>74</v>
      </c>
      <c r="D489" s="7" t="s">
        <v>899</v>
      </c>
      <c r="E489" s="7" t="s">
        <v>906</v>
      </c>
      <c r="F489" s="7" t="s">
        <v>907</v>
      </c>
      <c r="G489" s="7">
        <v>2021</v>
      </c>
      <c r="H489" s="17">
        <v>7</v>
      </c>
      <c r="I489" s="7">
        <v>1</v>
      </c>
      <c r="J489" s="7" t="s">
        <v>845</v>
      </c>
      <c r="K489" s="17">
        <v>1.44</v>
      </c>
    </row>
    <row r="490" spans="1:11" ht="12.75" customHeight="1">
      <c r="A490" s="8">
        <v>488</v>
      </c>
      <c r="B490" s="6" t="s">
        <v>786</v>
      </c>
      <c r="C490" s="6" t="s">
        <v>771</v>
      </c>
      <c r="D490" s="6" t="s">
        <v>17</v>
      </c>
      <c r="E490" s="6" t="s">
        <v>788</v>
      </c>
      <c r="F490" s="6" t="s">
        <v>792</v>
      </c>
      <c r="G490" s="6">
        <v>2008</v>
      </c>
      <c r="H490" s="6">
        <v>2.6</v>
      </c>
      <c r="I490" s="6">
        <v>1</v>
      </c>
      <c r="J490" s="6" t="s">
        <v>4</v>
      </c>
      <c r="K490" s="6">
        <v>0.9</v>
      </c>
    </row>
    <row r="491" spans="1:11" ht="12.75" customHeight="1">
      <c r="A491" s="6">
        <v>489</v>
      </c>
      <c r="B491" s="7" t="s">
        <v>805</v>
      </c>
      <c r="C491" s="7" t="s">
        <v>806</v>
      </c>
      <c r="D491" s="7" t="s">
        <v>17</v>
      </c>
      <c r="E491" s="7" t="s">
        <v>807</v>
      </c>
      <c r="F491" s="7" t="s">
        <v>808</v>
      </c>
      <c r="G491" s="7">
        <v>2010</v>
      </c>
      <c r="H491" s="7">
        <v>2.2000000000000002</v>
      </c>
      <c r="I491" s="7">
        <v>1</v>
      </c>
      <c r="J491" s="7" t="s">
        <v>4</v>
      </c>
      <c r="K491" s="7">
        <v>0.6</v>
      </c>
    </row>
    <row r="492" spans="1:11" ht="12.75" customHeight="1">
      <c r="A492" s="8">
        <v>490</v>
      </c>
      <c r="B492" s="7" t="s">
        <v>809</v>
      </c>
      <c r="C492" s="7" t="s">
        <v>268</v>
      </c>
      <c r="D492" s="7" t="s">
        <v>119</v>
      </c>
      <c r="E492" s="7" t="s">
        <v>73</v>
      </c>
      <c r="F492" s="7" t="s">
        <v>810</v>
      </c>
      <c r="G492" s="7">
        <v>2013</v>
      </c>
      <c r="H492" s="7">
        <v>6.8</v>
      </c>
      <c r="I492" s="7">
        <v>1</v>
      </c>
      <c r="J492" s="7" t="s">
        <v>4</v>
      </c>
      <c r="K492" s="17" t="s">
        <v>27</v>
      </c>
    </row>
    <row r="493" spans="1:11" ht="12.75" customHeight="1">
      <c r="A493" s="6">
        <v>491</v>
      </c>
      <c r="B493" s="17" t="s">
        <v>811</v>
      </c>
      <c r="C493" s="17" t="s">
        <v>29</v>
      </c>
      <c r="D493" s="17" t="s">
        <v>812</v>
      </c>
      <c r="E493" s="17" t="s">
        <v>813</v>
      </c>
      <c r="F493" s="17" t="s">
        <v>814</v>
      </c>
      <c r="G493" s="17">
        <v>2011</v>
      </c>
      <c r="H493" s="17">
        <v>7.1</v>
      </c>
      <c r="I493" s="17">
        <v>1</v>
      </c>
      <c r="J493" s="7" t="s">
        <v>4</v>
      </c>
      <c r="K493" s="17" t="s">
        <v>27</v>
      </c>
    </row>
    <row r="494" spans="1:11" ht="12.75" customHeight="1">
      <c r="A494" s="8">
        <v>492</v>
      </c>
      <c r="B494" s="17" t="s">
        <v>811</v>
      </c>
      <c r="C494" s="17" t="s">
        <v>815</v>
      </c>
      <c r="D494" s="17" t="s">
        <v>812</v>
      </c>
      <c r="E494" s="17" t="s">
        <v>813</v>
      </c>
      <c r="F494" s="17" t="s">
        <v>814</v>
      </c>
      <c r="G494" s="17">
        <v>2011</v>
      </c>
      <c r="H494" s="17">
        <v>7.1</v>
      </c>
      <c r="I494" s="17">
        <v>1</v>
      </c>
      <c r="J494" s="7" t="s">
        <v>4</v>
      </c>
      <c r="K494" s="17" t="s">
        <v>27</v>
      </c>
    </row>
    <row r="495" spans="1:11" ht="25.5">
      <c r="A495" s="6">
        <v>493</v>
      </c>
      <c r="B495" s="17" t="s">
        <v>811</v>
      </c>
      <c r="C495" s="17" t="s">
        <v>816</v>
      </c>
      <c r="D495" s="17" t="s">
        <v>77</v>
      </c>
      <c r="E495" s="17" t="s">
        <v>817</v>
      </c>
      <c r="F495" s="17" t="s">
        <v>818</v>
      </c>
      <c r="G495" s="17">
        <v>2018</v>
      </c>
      <c r="H495" s="17">
        <v>6.6</v>
      </c>
      <c r="I495" s="17">
        <v>1</v>
      </c>
      <c r="J495" s="7" t="s">
        <v>4</v>
      </c>
      <c r="K495" s="17" t="s">
        <v>27</v>
      </c>
    </row>
    <row r="496" spans="1:11" ht="25.5">
      <c r="A496" s="8">
        <v>494</v>
      </c>
      <c r="B496" s="17" t="s">
        <v>811</v>
      </c>
      <c r="C496" s="17" t="s">
        <v>816</v>
      </c>
      <c r="D496" s="17" t="s">
        <v>812</v>
      </c>
      <c r="E496" s="17" t="s">
        <v>813</v>
      </c>
      <c r="F496" s="17" t="s">
        <v>814</v>
      </c>
      <c r="G496" s="17">
        <v>2011</v>
      </c>
      <c r="H496" s="17">
        <v>7.1</v>
      </c>
      <c r="I496" s="17">
        <v>1</v>
      </c>
      <c r="J496" s="7" t="s">
        <v>4</v>
      </c>
      <c r="K496" s="17" t="s">
        <v>27</v>
      </c>
    </row>
    <row r="497" spans="1:11" ht="12.75" customHeight="1">
      <c r="A497" s="6">
        <v>495</v>
      </c>
      <c r="B497" s="17" t="s">
        <v>811</v>
      </c>
      <c r="C497" s="17" t="s">
        <v>780</v>
      </c>
      <c r="D497" s="17" t="s">
        <v>812</v>
      </c>
      <c r="E497" s="17" t="s">
        <v>819</v>
      </c>
      <c r="F497" s="17" t="s">
        <v>820</v>
      </c>
      <c r="G497" s="17">
        <v>2011</v>
      </c>
      <c r="H497" s="17">
        <v>6</v>
      </c>
      <c r="I497" s="17">
        <v>1</v>
      </c>
      <c r="J497" s="7" t="s">
        <v>4</v>
      </c>
      <c r="K497" s="17" t="s">
        <v>27</v>
      </c>
    </row>
    <row r="498" spans="1:11" ht="12.75" customHeight="1">
      <c r="A498" s="8">
        <v>496</v>
      </c>
      <c r="B498" s="17" t="s">
        <v>811</v>
      </c>
      <c r="C498" s="17" t="s">
        <v>821</v>
      </c>
      <c r="D498" s="17" t="s">
        <v>812</v>
      </c>
      <c r="E498" s="17" t="s">
        <v>813</v>
      </c>
      <c r="F498" s="17" t="s">
        <v>814</v>
      </c>
      <c r="G498" s="17">
        <v>2011</v>
      </c>
      <c r="H498" s="17">
        <v>7.1</v>
      </c>
      <c r="I498" s="17">
        <v>1</v>
      </c>
      <c r="J498" s="7" t="s">
        <v>4</v>
      </c>
      <c r="K498" s="17" t="s">
        <v>27</v>
      </c>
    </row>
    <row r="499" spans="1:11" ht="12.75" customHeight="1">
      <c r="A499" s="6">
        <v>497</v>
      </c>
      <c r="B499" s="17" t="s">
        <v>811</v>
      </c>
      <c r="C499" s="17" t="s">
        <v>822</v>
      </c>
      <c r="D499" s="17" t="s">
        <v>812</v>
      </c>
      <c r="E499" s="17" t="s">
        <v>813</v>
      </c>
      <c r="F499" s="17">
        <v>86301</v>
      </c>
      <c r="G499" s="17">
        <v>2011</v>
      </c>
      <c r="H499" s="17">
        <v>7.1</v>
      </c>
      <c r="I499" s="17">
        <v>1</v>
      </c>
      <c r="J499" s="7" t="s">
        <v>4</v>
      </c>
      <c r="K499" s="17" t="s">
        <v>27</v>
      </c>
    </row>
    <row r="500" spans="1:11" ht="25.5">
      <c r="A500" s="8">
        <v>498</v>
      </c>
      <c r="B500" s="17" t="s">
        <v>811</v>
      </c>
      <c r="C500" s="17" t="s">
        <v>823</v>
      </c>
      <c r="D500" s="17" t="s">
        <v>166</v>
      </c>
      <c r="E500" s="17" t="s">
        <v>824</v>
      </c>
      <c r="F500" s="17" t="s">
        <v>825</v>
      </c>
      <c r="G500" s="17">
        <v>2011</v>
      </c>
      <c r="H500" s="17">
        <v>5.2</v>
      </c>
      <c r="I500" s="17">
        <v>1</v>
      </c>
      <c r="J500" s="7" t="s">
        <v>4</v>
      </c>
      <c r="K500" s="17" t="s">
        <v>27</v>
      </c>
    </row>
    <row r="501" spans="1:11" ht="12.75" customHeight="1">
      <c r="A501" s="6">
        <v>499</v>
      </c>
      <c r="B501" s="17" t="s">
        <v>811</v>
      </c>
      <c r="C501" s="17" t="s">
        <v>823</v>
      </c>
      <c r="D501" s="17" t="s">
        <v>166</v>
      </c>
      <c r="E501" s="17" t="s">
        <v>824</v>
      </c>
      <c r="F501" s="17" t="s">
        <v>825</v>
      </c>
      <c r="G501" s="17">
        <v>2011</v>
      </c>
      <c r="H501" s="17">
        <v>5.2</v>
      </c>
      <c r="I501" s="17">
        <v>1</v>
      </c>
      <c r="J501" s="7" t="s">
        <v>4</v>
      </c>
      <c r="K501" s="17" t="s">
        <v>27</v>
      </c>
    </row>
    <row r="502" spans="1:11" ht="25.5">
      <c r="A502" s="8">
        <v>500</v>
      </c>
      <c r="B502" s="17" t="s">
        <v>811</v>
      </c>
      <c r="C502" s="17" t="s">
        <v>826</v>
      </c>
      <c r="D502" s="17" t="s">
        <v>17</v>
      </c>
      <c r="E502" s="17" t="s">
        <v>827</v>
      </c>
      <c r="F502" s="17" t="s">
        <v>828</v>
      </c>
      <c r="G502" s="17">
        <v>2010</v>
      </c>
      <c r="H502" s="17">
        <v>6.8</v>
      </c>
      <c r="I502" s="17">
        <v>2</v>
      </c>
      <c r="J502" s="7" t="s">
        <v>4</v>
      </c>
      <c r="K502" s="17" t="s">
        <v>27</v>
      </c>
    </row>
    <row r="503" spans="1:11" ht="12.75" customHeight="1">
      <c r="A503" s="6">
        <v>501</v>
      </c>
      <c r="B503" s="17" t="s">
        <v>811</v>
      </c>
      <c r="C503" s="17" t="s">
        <v>806</v>
      </c>
      <c r="D503" s="17" t="s">
        <v>119</v>
      </c>
      <c r="E503" s="17" t="s">
        <v>213</v>
      </c>
      <c r="F503" s="17" t="s">
        <v>829</v>
      </c>
      <c r="G503" s="17">
        <v>2014</v>
      </c>
      <c r="H503" s="17">
        <v>2.5</v>
      </c>
      <c r="I503" s="17">
        <v>1</v>
      </c>
      <c r="J503" s="7" t="s">
        <v>4</v>
      </c>
      <c r="K503" s="17" t="s">
        <v>27</v>
      </c>
    </row>
    <row r="504" spans="1:11">
      <c r="A504" s="8">
        <v>502</v>
      </c>
      <c r="B504" s="17" t="s">
        <v>811</v>
      </c>
      <c r="C504" s="17" t="s">
        <v>199</v>
      </c>
      <c r="D504" s="17" t="s">
        <v>30</v>
      </c>
      <c r="E504" s="17" t="s">
        <v>197</v>
      </c>
      <c r="F504" s="17" t="s">
        <v>830</v>
      </c>
      <c r="G504" s="17">
        <v>2013</v>
      </c>
      <c r="H504" s="17">
        <v>4</v>
      </c>
      <c r="I504" s="17">
        <v>1</v>
      </c>
      <c r="J504" s="7" t="s">
        <v>4</v>
      </c>
      <c r="K504" s="17" t="s">
        <v>27</v>
      </c>
    </row>
    <row r="505" spans="1:11">
      <c r="A505" s="6">
        <v>503</v>
      </c>
      <c r="B505" s="17" t="s">
        <v>1019</v>
      </c>
      <c r="C505" s="17" t="s">
        <v>898</v>
      </c>
      <c r="D505" s="17" t="s">
        <v>53</v>
      </c>
      <c r="E505" s="17" t="s">
        <v>1020</v>
      </c>
      <c r="F505" s="17" t="s">
        <v>1020</v>
      </c>
      <c r="G505" s="17">
        <v>2025</v>
      </c>
      <c r="H505" s="17">
        <v>4</v>
      </c>
      <c r="I505" s="17">
        <v>2</v>
      </c>
      <c r="J505" s="7" t="s">
        <v>4</v>
      </c>
      <c r="K505" s="17" t="s">
        <v>27</v>
      </c>
    </row>
    <row r="506" spans="1:11" ht="38.25">
      <c r="A506" s="8">
        <v>504</v>
      </c>
      <c r="B506" s="17" t="s">
        <v>1030</v>
      </c>
      <c r="C506" s="17" t="s">
        <v>1031</v>
      </c>
      <c r="D506" s="17" t="s">
        <v>53</v>
      </c>
      <c r="E506" s="17" t="s">
        <v>1032</v>
      </c>
      <c r="F506" s="17" t="s">
        <v>1033</v>
      </c>
      <c r="G506" s="17">
        <v>2023</v>
      </c>
      <c r="H506" s="17">
        <v>2.6</v>
      </c>
      <c r="I506" s="17">
        <v>1</v>
      </c>
      <c r="J506" s="17" t="s">
        <v>957</v>
      </c>
      <c r="K506" s="17">
        <v>0.62</v>
      </c>
    </row>
    <row r="507" spans="1:11" ht="38.25">
      <c r="A507" s="6">
        <v>505</v>
      </c>
      <c r="B507" s="17" t="s">
        <v>1030</v>
      </c>
      <c r="C507" s="17" t="s">
        <v>1034</v>
      </c>
      <c r="D507" s="17" t="s">
        <v>53</v>
      </c>
      <c r="E507" s="17" t="s">
        <v>1032</v>
      </c>
      <c r="F507" s="17" t="s">
        <v>1035</v>
      </c>
      <c r="G507" s="17">
        <v>2023</v>
      </c>
      <c r="H507" s="17">
        <v>2.6</v>
      </c>
      <c r="I507" s="17">
        <v>1</v>
      </c>
      <c r="J507" s="17" t="s">
        <v>957</v>
      </c>
      <c r="K507" s="17">
        <v>0.62</v>
      </c>
    </row>
    <row r="508" spans="1:11" ht="38.25">
      <c r="A508" s="8">
        <v>506</v>
      </c>
      <c r="B508" s="17" t="s">
        <v>1030</v>
      </c>
      <c r="C508" s="17" t="s">
        <v>1036</v>
      </c>
      <c r="D508" s="17" t="s">
        <v>53</v>
      </c>
      <c r="E508" s="17" t="s">
        <v>1032</v>
      </c>
      <c r="F508" s="17" t="s">
        <v>1037</v>
      </c>
      <c r="G508" s="17">
        <v>2023</v>
      </c>
      <c r="H508" s="17">
        <v>2.6</v>
      </c>
      <c r="I508" s="17">
        <v>1</v>
      </c>
      <c r="J508" s="17" t="s">
        <v>957</v>
      </c>
      <c r="K508" s="17">
        <v>0.62</v>
      </c>
    </row>
    <row r="509" spans="1:11" ht="38.25">
      <c r="A509" s="6">
        <v>507</v>
      </c>
      <c r="B509" s="17" t="s">
        <v>1030</v>
      </c>
      <c r="C509" s="17" t="s">
        <v>1038</v>
      </c>
      <c r="D509" s="17" t="s">
        <v>53</v>
      </c>
      <c r="E509" s="17" t="s">
        <v>1032</v>
      </c>
      <c r="F509" s="17" t="s">
        <v>1039</v>
      </c>
      <c r="G509" s="17">
        <v>2023</v>
      </c>
      <c r="H509" s="17">
        <v>2.6</v>
      </c>
      <c r="I509" s="17">
        <v>1</v>
      </c>
      <c r="J509" s="17" t="s">
        <v>957</v>
      </c>
      <c r="K509" s="17">
        <v>0.62</v>
      </c>
    </row>
    <row r="510" spans="1:11" ht="38.25">
      <c r="A510" s="8">
        <v>508</v>
      </c>
      <c r="B510" s="17" t="s">
        <v>1030</v>
      </c>
      <c r="C510" s="17" t="s">
        <v>1040</v>
      </c>
      <c r="D510" s="17" t="s">
        <v>53</v>
      </c>
      <c r="E510" s="17" t="s">
        <v>1041</v>
      </c>
      <c r="F510" s="17" t="s">
        <v>1042</v>
      </c>
      <c r="G510" s="17">
        <v>2023</v>
      </c>
      <c r="H510" s="17">
        <v>2.6</v>
      </c>
      <c r="I510" s="17">
        <v>1</v>
      </c>
      <c r="J510" s="17" t="s">
        <v>957</v>
      </c>
      <c r="K510" s="17">
        <v>0.62</v>
      </c>
    </row>
    <row r="511" spans="1:11" ht="38.25">
      <c r="A511" s="6">
        <v>509</v>
      </c>
      <c r="B511" s="17" t="s">
        <v>1030</v>
      </c>
      <c r="C511" s="17" t="s">
        <v>1043</v>
      </c>
      <c r="D511" s="17" t="s">
        <v>53</v>
      </c>
      <c r="E511" s="17" t="s">
        <v>1041</v>
      </c>
      <c r="F511" s="17" t="s">
        <v>1044</v>
      </c>
      <c r="G511" s="17">
        <v>2023</v>
      </c>
      <c r="H511" s="17">
        <v>2.6</v>
      </c>
      <c r="I511" s="17">
        <v>1</v>
      </c>
      <c r="J511" s="17" t="s">
        <v>957</v>
      </c>
      <c r="K511" s="17">
        <v>0.62</v>
      </c>
    </row>
    <row r="512" spans="1:11" ht="38.25">
      <c r="A512" s="8">
        <v>510</v>
      </c>
      <c r="B512" s="17" t="s">
        <v>1030</v>
      </c>
      <c r="C512" s="17" t="s">
        <v>1045</v>
      </c>
      <c r="D512" s="17" t="s">
        <v>53</v>
      </c>
      <c r="E512" s="17" t="s">
        <v>1046</v>
      </c>
      <c r="F512" s="17" t="s">
        <v>1047</v>
      </c>
      <c r="G512" s="17">
        <v>2022</v>
      </c>
      <c r="H512" s="17">
        <v>2.6</v>
      </c>
      <c r="I512" s="17">
        <v>1</v>
      </c>
      <c r="J512" s="17" t="s">
        <v>957</v>
      </c>
      <c r="K512" s="17">
        <v>0.47</v>
      </c>
    </row>
    <row r="513" spans="1:11" ht="38.25">
      <c r="A513" s="6">
        <v>511</v>
      </c>
      <c r="B513" s="17" t="s">
        <v>1030</v>
      </c>
      <c r="C513" s="17" t="s">
        <v>1048</v>
      </c>
      <c r="D513" s="17" t="s">
        <v>53</v>
      </c>
      <c r="E513" s="17" t="s">
        <v>1046</v>
      </c>
      <c r="F513" s="17" t="s">
        <v>1049</v>
      </c>
      <c r="G513" s="17">
        <v>2022</v>
      </c>
      <c r="H513" s="17">
        <v>2.6</v>
      </c>
      <c r="I513" s="17">
        <v>1</v>
      </c>
      <c r="J513" s="17" t="s">
        <v>957</v>
      </c>
      <c r="K513" s="17">
        <v>0.47</v>
      </c>
    </row>
    <row r="514" spans="1:11" ht="38.25">
      <c r="A514" s="8">
        <v>512</v>
      </c>
      <c r="B514" s="17" t="s">
        <v>1030</v>
      </c>
      <c r="C514" s="17" t="s">
        <v>1050</v>
      </c>
      <c r="D514" s="17" t="s">
        <v>1051</v>
      </c>
      <c r="E514" s="17" t="s">
        <v>1052</v>
      </c>
      <c r="F514" s="17" t="s">
        <v>1053</v>
      </c>
      <c r="G514" s="17">
        <v>2020</v>
      </c>
      <c r="H514" s="17">
        <v>2.6</v>
      </c>
      <c r="I514" s="17">
        <v>1</v>
      </c>
      <c r="J514" s="17" t="s">
        <v>957</v>
      </c>
      <c r="K514" s="17">
        <v>0.59</v>
      </c>
    </row>
    <row r="515" spans="1:11" ht="38.25">
      <c r="A515" s="6">
        <v>513</v>
      </c>
      <c r="B515" s="17" t="s">
        <v>1030</v>
      </c>
      <c r="C515" s="17" t="s">
        <v>1054</v>
      </c>
      <c r="D515" s="17" t="s">
        <v>1051</v>
      </c>
      <c r="E515" s="17" t="s">
        <v>1052</v>
      </c>
      <c r="F515" s="17" t="s">
        <v>1055</v>
      </c>
      <c r="G515" s="17">
        <v>2020</v>
      </c>
      <c r="H515" s="17">
        <v>2.6</v>
      </c>
      <c r="I515" s="17">
        <v>1</v>
      </c>
      <c r="J515" s="17" t="s">
        <v>957</v>
      </c>
      <c r="K515" s="17">
        <v>0.59</v>
      </c>
    </row>
    <row r="516" spans="1:11" ht="33" customHeight="1">
      <c r="A516" s="8">
        <v>514</v>
      </c>
      <c r="B516" s="17" t="s">
        <v>1059</v>
      </c>
      <c r="C516" s="17" t="s">
        <v>1060</v>
      </c>
      <c r="D516" s="17" t="s">
        <v>122</v>
      </c>
      <c r="E516" s="17" t="s">
        <v>1061</v>
      </c>
      <c r="F516" s="17" t="s">
        <v>1062</v>
      </c>
      <c r="G516" s="17">
        <v>2024</v>
      </c>
      <c r="H516" s="17">
        <v>5</v>
      </c>
      <c r="I516" s="17">
        <v>1</v>
      </c>
      <c r="J516" s="17" t="s">
        <v>957</v>
      </c>
      <c r="K516" s="17" t="s">
        <v>73</v>
      </c>
    </row>
  </sheetData>
  <sheetProtection formatCells="0" formatColumns="0" formatRows="0" insertColumns="0" insertRows="0" insertHyperlinks="0" sort="0" autoFilter="0" pivotTables="0"/>
  <autoFilter ref="A2:K504" xr:uid="{00000000-0009-0000-0000-000000000000}"/>
  <mergeCells count="231">
    <mergeCell ref="A1:A2"/>
    <mergeCell ref="B1:B2"/>
    <mergeCell ref="C1:C2"/>
    <mergeCell ref="D1:I1"/>
    <mergeCell ref="J1:J2"/>
    <mergeCell ref="C128:C129"/>
    <mergeCell ref="D128:D129"/>
    <mergeCell ref="H128:H129"/>
    <mergeCell ref="I128:I129"/>
    <mergeCell ref="J128:J129"/>
    <mergeCell ref="C122:C123"/>
    <mergeCell ref="D122:D123"/>
    <mergeCell ref="H122:H123"/>
    <mergeCell ref="I122:I123"/>
    <mergeCell ref="J122:J123"/>
    <mergeCell ref="C124:C125"/>
    <mergeCell ref="H124:H125"/>
    <mergeCell ref="I124:I125"/>
    <mergeCell ref="J124:J125"/>
    <mergeCell ref="C126:C127"/>
    <mergeCell ref="H126:H127"/>
    <mergeCell ref="I126:I127"/>
    <mergeCell ref="J126:J127"/>
    <mergeCell ref="B357:B358"/>
    <mergeCell ref="C357:C358"/>
    <mergeCell ref="D357:D358"/>
    <mergeCell ref="H357:H358"/>
    <mergeCell ref="I357:I358"/>
    <mergeCell ref="K357:K358"/>
    <mergeCell ref="B355:B356"/>
    <mergeCell ref="C355:C356"/>
    <mergeCell ref="D355:D356"/>
    <mergeCell ref="H355:H356"/>
    <mergeCell ref="I355:I356"/>
    <mergeCell ref="K355:K356"/>
    <mergeCell ref="B361:B362"/>
    <mergeCell ref="C361:C362"/>
    <mergeCell ref="D361:D362"/>
    <mergeCell ref="H361:H362"/>
    <mergeCell ref="I361:I362"/>
    <mergeCell ref="K361:K362"/>
    <mergeCell ref="B359:B360"/>
    <mergeCell ref="C359:C360"/>
    <mergeCell ref="D359:D360"/>
    <mergeCell ref="H359:H360"/>
    <mergeCell ref="I359:I360"/>
    <mergeCell ref="K359:K360"/>
    <mergeCell ref="B365:B367"/>
    <mergeCell ref="C365:C367"/>
    <mergeCell ref="D365:D367"/>
    <mergeCell ref="G365:G367"/>
    <mergeCell ref="H365:H367"/>
    <mergeCell ref="I365:I367"/>
    <mergeCell ref="K365:K367"/>
    <mergeCell ref="B363:B364"/>
    <mergeCell ref="C363:C364"/>
    <mergeCell ref="D363:D364"/>
    <mergeCell ref="H363:H364"/>
    <mergeCell ref="I363:I364"/>
    <mergeCell ref="K363:K364"/>
    <mergeCell ref="K371:K373"/>
    <mergeCell ref="J368:J370"/>
    <mergeCell ref="K368:K370"/>
    <mergeCell ref="I368:I370"/>
    <mergeCell ref="B371:B373"/>
    <mergeCell ref="C371:C373"/>
    <mergeCell ref="D371:D373"/>
    <mergeCell ref="G371:G373"/>
    <mergeCell ref="H371:H373"/>
    <mergeCell ref="B368:B370"/>
    <mergeCell ref="C368:C370"/>
    <mergeCell ref="D368:D370"/>
    <mergeCell ref="G368:G370"/>
    <mergeCell ref="H368:H370"/>
    <mergeCell ref="D421:D422"/>
    <mergeCell ref="H421:H422"/>
    <mergeCell ref="I371:I373"/>
    <mergeCell ref="J371:J373"/>
    <mergeCell ref="J415:J416"/>
    <mergeCell ref="C417:C418"/>
    <mergeCell ref="D417:D418"/>
    <mergeCell ref="H417:H418"/>
    <mergeCell ref="I417:I418"/>
    <mergeCell ref="J417:J418"/>
    <mergeCell ref="C413:C414"/>
    <mergeCell ref="D413:D414"/>
    <mergeCell ref="H413:H414"/>
    <mergeCell ref="I413:I414"/>
    <mergeCell ref="J413:J414"/>
    <mergeCell ref="C415:C416"/>
    <mergeCell ref="D415:D416"/>
    <mergeCell ref="H415:H416"/>
    <mergeCell ref="I415:I416"/>
    <mergeCell ref="G419:G420"/>
    <mergeCell ref="J421:J422"/>
    <mergeCell ref="B445:B446"/>
    <mergeCell ref="C445:C446"/>
    <mergeCell ref="D445:D446"/>
    <mergeCell ref="H445:H446"/>
    <mergeCell ref="I445:I446"/>
    <mergeCell ref="B443:B444"/>
    <mergeCell ref="C443:C444"/>
    <mergeCell ref="D443:D444"/>
    <mergeCell ref="H443:H444"/>
    <mergeCell ref="I443:I444"/>
    <mergeCell ref="C459:C460"/>
    <mergeCell ref="C461:C462"/>
    <mergeCell ref="C463:C465"/>
    <mergeCell ref="C466:C467"/>
    <mergeCell ref="C468:C469"/>
    <mergeCell ref="I454:I455"/>
    <mergeCell ref="K435:K436"/>
    <mergeCell ref="H437:H438"/>
    <mergeCell ref="I437:I438"/>
    <mergeCell ref="K437:K438"/>
    <mergeCell ref="K445:K446"/>
    <mergeCell ref="K439:K440"/>
    <mergeCell ref="K443:K444"/>
    <mergeCell ref="I448:I449"/>
    <mergeCell ref="I450:I451"/>
    <mergeCell ref="I452:I453"/>
    <mergeCell ref="C448:C449"/>
    <mergeCell ref="C450:C451"/>
    <mergeCell ref="C452:C455"/>
    <mergeCell ref="C456:C458"/>
    <mergeCell ref="C439:C440"/>
    <mergeCell ref="D439:D440"/>
    <mergeCell ref="H439:H440"/>
    <mergeCell ref="I439:I440"/>
    <mergeCell ref="B441:B442"/>
    <mergeCell ref="C441:C442"/>
    <mergeCell ref="D441:D442"/>
    <mergeCell ref="H441:H442"/>
    <mergeCell ref="I441:I442"/>
    <mergeCell ref="K441:K442"/>
    <mergeCell ref="K432:K434"/>
    <mergeCell ref="B435:B438"/>
    <mergeCell ref="C435:C438"/>
    <mergeCell ref="B439:B440"/>
    <mergeCell ref="D435:D438"/>
    <mergeCell ref="G435:G438"/>
    <mergeCell ref="H435:H436"/>
    <mergeCell ref="I435:I436"/>
    <mergeCell ref="K430:K431"/>
    <mergeCell ref="B432:B434"/>
    <mergeCell ref="C432:C434"/>
    <mergeCell ref="D432:D434"/>
    <mergeCell ref="G432:G434"/>
    <mergeCell ref="I432:I434"/>
    <mergeCell ref="B430:B431"/>
    <mergeCell ref="C430:C431"/>
    <mergeCell ref="D430:D431"/>
    <mergeCell ref="G430:G431"/>
    <mergeCell ref="H430:H431"/>
    <mergeCell ref="I430:I431"/>
    <mergeCell ref="B413:B425"/>
    <mergeCell ref="I421:I422"/>
    <mergeCell ref="C419:C420"/>
    <mergeCell ref="D419:D420"/>
    <mergeCell ref="H419:H420"/>
    <mergeCell ref="I419:I420"/>
    <mergeCell ref="J419:J420"/>
    <mergeCell ref="C421:C422"/>
    <mergeCell ref="D134:D135"/>
    <mergeCell ref="G134:G135"/>
    <mergeCell ref="H134:H135"/>
    <mergeCell ref="I134:I135"/>
    <mergeCell ref="J134:J135"/>
    <mergeCell ref="C136:C137"/>
    <mergeCell ref="D136:D137"/>
    <mergeCell ref="G136:G137"/>
    <mergeCell ref="H136:H137"/>
    <mergeCell ref="I136:I137"/>
    <mergeCell ref="J136:J137"/>
    <mergeCell ref="C138:C139"/>
    <mergeCell ref="D138:D139"/>
    <mergeCell ref="G138:G139"/>
    <mergeCell ref="H138:H139"/>
    <mergeCell ref="I138:I139"/>
    <mergeCell ref="C130:C131"/>
    <mergeCell ref="D130:D131"/>
    <mergeCell ref="H130:H131"/>
    <mergeCell ref="I130:I131"/>
    <mergeCell ref="J130:J131"/>
    <mergeCell ref="C132:C133"/>
    <mergeCell ref="D132:D133"/>
    <mergeCell ref="G132:G133"/>
    <mergeCell ref="H132:H133"/>
    <mergeCell ref="I132:I133"/>
    <mergeCell ref="J132:J133"/>
    <mergeCell ref="J138:J139"/>
    <mergeCell ref="I144:I145"/>
    <mergeCell ref="J144:J145"/>
    <mergeCell ref="C146:C147"/>
    <mergeCell ref="D146:D147"/>
    <mergeCell ref="G146:G147"/>
    <mergeCell ref="H146:H147"/>
    <mergeCell ref="I146:I147"/>
    <mergeCell ref="J146:J147"/>
    <mergeCell ref="C140:C141"/>
    <mergeCell ref="D140:D141"/>
    <mergeCell ref="G140:G141"/>
    <mergeCell ref="H140:H141"/>
    <mergeCell ref="I140:I141"/>
    <mergeCell ref="J140:J141"/>
    <mergeCell ref="C142:C143"/>
    <mergeCell ref="D142:D143"/>
    <mergeCell ref="G142:G143"/>
    <mergeCell ref="H142:H143"/>
    <mergeCell ref="I142:I143"/>
    <mergeCell ref="J142:J143"/>
    <mergeCell ref="C144:C145"/>
    <mergeCell ref="D144:D145"/>
    <mergeCell ref="G144:G145"/>
    <mergeCell ref="H144:H145"/>
    <mergeCell ref="C152:C153"/>
    <mergeCell ref="D152:D153"/>
    <mergeCell ref="H152:H153"/>
    <mergeCell ref="I152:I153"/>
    <mergeCell ref="J152:J153"/>
    <mergeCell ref="C154:C155"/>
    <mergeCell ref="C148:C149"/>
    <mergeCell ref="D148:D149"/>
    <mergeCell ref="H148:H149"/>
    <mergeCell ref="I148:I149"/>
    <mergeCell ref="J148:J149"/>
    <mergeCell ref="C150:C151"/>
    <mergeCell ref="D150:D151"/>
    <mergeCell ref="H150:H151"/>
    <mergeCell ref="I150:I151"/>
    <mergeCell ref="J150:J151"/>
  </mergeCells>
  <dataValidations disablePrompts="1" count="3">
    <dataValidation type="list" allowBlank="1" showInputMessage="1" showErrorMessage="1" sqref="J3:J5 K516 J27:J35 J122:J133 J148:J153" xr:uid="{00000000-0002-0000-0000-000000000000}">
      <formula1>#REF!</formula1>
    </dataValidation>
    <dataValidation type="list" errorStyle="information" allowBlank="1" showInputMessage="1" showErrorMessage="1" sqref="J136:J137" xr:uid="{523987F4-2253-4CE8-896D-C332279F2B6A}">
      <formula1>#REF!</formula1>
    </dataValidation>
    <dataValidation errorStyle="information" allowBlank="1" showInputMessage="1" showErrorMessage="1" sqref="J134:J135" xr:uid="{B31318EA-21AE-40BB-85EC-960D24A63533}"/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89" fitToHeight="0" orientation="landscape" r:id="rId1"/>
  <headerFooter>
    <oddHeader>&amp;L&amp;"Czcionka tekstu podstawowego,Pogrubiony"Zał. nr 4 - Zestawienie urządzeń klimatyzacyjnych:
Część I - Serwisowanie urządzeń klimatyzacyjnych w ORLEN S.A. Oddział Upstream Polska w Sanoku</oddHeader>
    <oddFooter>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28">
        <x14:dataValidation type="list" allowBlank="1" showInputMessage="1" showErrorMessage="1" xr:uid="{00000000-0002-0000-0000-000002000000}">
          <x14:formula1>
            <xm:f>'W:\Users\wwojtowicz\AppData\Local\Microsoft\Windows\Temporary Internet Files\Content.Outlook\COVIC1B7\[Przemyśl Wschód Zestawienie urządzeń f-gazy Oddział Sanok.xlsx]GWP'!#REF!</xm:f>
          </x14:formula1>
          <xm:sqref>J430:J447</xm:sqref>
        </x14:dataValidation>
        <x14:dataValidation type="list" allowBlank="1" showInputMessage="1" showErrorMessage="1" xr:uid="{00000000-0002-0000-0000-000003000000}">
          <x14:formula1>
            <xm:f>'W:\Users\anpelc\AppData\Local\Microsoft\Windows\Temporary Internet Files\Content.Outlook\XGK96EYQ\[OK Łańcut Zestawienie urządzeń f-gazy OK Łańcut .xlsx]GWP'!#REF!</xm:f>
          </x14:formula1>
          <xm:sqref>J426:J429</xm:sqref>
        </x14:dataValidation>
        <x14:dataValidation type="list" allowBlank="1" showInputMessage="1" showErrorMessage="1" xr:uid="{00000000-0002-0000-0000-000004000000}">
          <x14:formula1>
            <xm:f>'W:\Users\wwojtowicz\AppData\Local\Microsoft\Windows\Temporary Internet Files\Content.Outlook\COVIC1B7\[Zestawienie urządzeń f-gazy Oddział Sanok.xlsx]GWP'!#REF!</xm:f>
          </x14:formula1>
          <xm:sqref>J413:J425</xm:sqref>
        </x14:dataValidation>
        <x14:dataValidation type="list" allowBlank="1" showInputMessage="1" showErrorMessage="1" xr:uid="{00000000-0002-0000-0000-000005000000}">
          <x14:formula1>
            <xm:f>'W:\Users\wwojtowicz\AppData\Local\Microsoft\Windows\Temporary Internet Files\Content.Outlook\COVIC1B7\[Kopia Zestawienie urządzeń f-gazy Oddział Sanok (5).xlsx]GWP'!#REF!</xm:f>
          </x14:formula1>
          <xm:sqref>J120</xm:sqref>
        </x14:dataValidation>
        <x14:dataValidation type="list" allowBlank="1" showInputMessage="1" showErrorMessage="1" xr:uid="{00000000-0002-0000-0000-000006000000}">
          <x14:formula1>
            <xm:f>'W:\Users\aryznar\AppData\Local\Microsoft\Windows\Temporary Internet Files\Content.Outlook\XNTBXNJ0\[Przemyśl Wschód Zestawienie urządzeń f-gazy Oddział Sanok.xlsx]GWP'!#REF!</xm:f>
          </x14:formula1>
          <xm:sqref>J355:J367</xm:sqref>
        </x14:dataValidation>
        <x14:dataValidation type="list" allowBlank="1" showInputMessage="1" showErrorMessage="1" xr:uid="{00000000-0002-0000-0000-000007000000}">
          <x14:formula1>
            <xm:f>'W:\1Dokumenty\Umowy\Klimatyzatory\Umowa 2018_2019_2020\Zestawienie urządzeń JO\[Informatyka Zestawienie urządzeń f-gazy Oddział Sanok V.1 HW.xlsx]GWP'!#REF!</xm:f>
          </x14:formula1>
          <xm:sqref>J279:J283</xm:sqref>
        </x14:dataValidation>
        <x14:dataValidation type="list" allowBlank="1" showInputMessage="1" showErrorMessage="1" xr:uid="{00000000-0002-0000-0000-000008000000}">
          <x14:formula1>
            <xm:f>'W:\1Dokumenty\Umowy\Klimatyzatory\Umowa 2018_2019_2020\Zestawienie urządzeń JO\[Grabownica Zestawienie urządzeń f-gazy Oddział Sanok.xlsx]GWP'!#REF!</xm:f>
          </x14:formula1>
          <xm:sqref>J258:J260</xm:sqref>
        </x14:dataValidation>
        <x14:dataValidation type="list" allowBlank="1" showInputMessage="1" showErrorMessage="1" xr:uid="{00000000-0002-0000-0000-00000A000000}">
          <x14:formula1>
            <xm:f>'W:\1Dokumenty\Umowy\Klimatyzatory\Umowa 2018_2019_2020\Zestawienie urządzeń JO\[Jarosław Zestawienie urządzeń f-gazy Oddział Sanok.xlsx]GWP'!#REF!</xm:f>
          </x14:formula1>
          <xm:sqref>J115:J117</xm:sqref>
        </x14:dataValidation>
        <x14:dataValidation type="list" allowBlank="1" showInputMessage="1" showErrorMessage="1" xr:uid="{00000000-0002-0000-0000-00000B000000}">
          <x14:formula1>
            <xm:f>'W:\1Dokumenty\Umowy\Klimatyzatory\Umowa 2018_2019_2020\Zestawienie urządzeń JO\[Żołynia Zestawienie urządzeń f-gazy Oddział Sanok.xlsx]GWP'!#REF!</xm:f>
          </x14:formula1>
          <xm:sqref>J100:J114</xm:sqref>
        </x14:dataValidation>
        <x14:dataValidation type="list" allowBlank="1" showInputMessage="1" showErrorMessage="1" xr:uid="{00000000-0002-0000-0000-00000C000000}">
          <x14:formula1>
            <xm:f>'W:\1Dokumenty\Umowy\Klimatyzatory\Umowa 2018_2019_2020\Zestawienie urządzeń JO\[PMG Husów Zestawienie urządzeń f-gazy Oddział Sanok.xlsx]GWP'!#REF!</xm:f>
          </x14:formula1>
          <xm:sqref>J81:J83 J85 J87:J92</xm:sqref>
        </x14:dataValidation>
        <x14:dataValidation type="list" allowBlank="1" showInputMessage="1" showErrorMessage="1" xr:uid="{00000000-0002-0000-0000-00000D000000}">
          <x14:formula1>
            <xm:f>'W:\1Dokumenty\Umowy\Klimatyzatory\Umowa 2018_2019_2020\Zestawienie urządzeń JO\[Zestawienie urządzeń f-gazy Oddział Sanok - KGZ Przemyśl-Zachód.xlsx]GWP'!#REF!</xm:f>
          </x14:formula1>
          <xm:sqref>J59 J61:J67</xm:sqref>
        </x14:dataValidation>
        <x14:dataValidation type="list" allowBlank="1" showInputMessage="1" showErrorMessage="1" xr:uid="{00000000-0002-0000-0000-00000E000000}">
          <x14:formula1>
            <xm:f>'W:\1Dokumenty\Umowy\Klimatyzatory\Umowa 2018_2019_2020\Zestawienie urządzeń JO\[Rzeszów Zestawienie urządzeń f-gazy Oddział Sanok.xlsx]GWP'!#REF!</xm:f>
          </x14:formula1>
          <xm:sqref>J52:J54 J56:J58</xm:sqref>
        </x14:dataValidation>
        <x14:dataValidation type="list" allowBlank="1" showInputMessage="1" showErrorMessage="1" xr:uid="{00000000-0002-0000-0000-00000F000000}">
          <x14:formula1>
            <xm:f>'W:\1Dokumenty\Umowy\Klimatyzatory\Umowa 2018_2019_2020\Zestawienie urządzeń JO\[Rymanowska Zestawienie urządzeń f-gazy Oddział Sanok.xlsx]GWP'!#REF!</xm:f>
          </x14:formula1>
          <xm:sqref>J48:J51</xm:sqref>
        </x14:dataValidation>
        <x14:dataValidation type="list" allowBlank="1" showInputMessage="1" showErrorMessage="1" xr:uid="{00000000-0002-0000-0000-000010000000}">
          <x14:formula1>
            <xm:f>'W:\1Dokumenty\Umowy\Klimatyzatory\Umowa 2018_2019_2020\Zestawienie urządzeń JO\[Maćkowice Zestawienie urządzeń f-gazy KGZ Maćkowice.xlsx]GWP'!#REF!</xm:f>
          </x14:formula1>
          <xm:sqref>J44:J47</xm:sqref>
        </x14:dataValidation>
        <x14:dataValidation type="list" allowBlank="1" showInputMessage="1" showErrorMessage="1" xr:uid="{00000000-0002-0000-0000-000011000000}">
          <x14:formula1>
            <xm:f>'W:\1Dokumenty\Umowy\Klimatyzatory\Umowa 2018_2019_2020\Zestawienie urządzeń JO\[Lublin Zestawienie urządzeń f-gazy Kop. Lublin.xlsx]GWP'!#REF!</xm:f>
          </x14:formula1>
          <xm:sqref>J37:J42</xm:sqref>
        </x14:dataValidation>
        <x14:dataValidation type="list" allowBlank="1" showInputMessage="1" showErrorMessage="1" xr:uid="{00000000-0002-0000-0000-000012000000}">
          <x14:formula1>
            <xm:f>'W:\1Dokumenty\Umowy\Klimatyzatory\Umowa 2018_2019_2020\Zestawienie urządzeń JO\[OK Tarnów Zestawienie urządzeń f-gazy Oddział Sanok OK Tarnów.xlsx]GWP'!#REF!</xm:f>
          </x14:formula1>
          <xm:sqref>J22:J26</xm:sqref>
        </x14:dataValidation>
        <x14:dataValidation type="list" allowBlank="1" showInputMessage="1" showErrorMessage="1" xr:uid="{00000000-0002-0000-0000-000013000000}">
          <x14:formula1>
            <xm:f>'W:\1Dokumenty\Umowy\Klimatyzatory\Umowa 2018_2019_2020\Zestawienie urządzeń JO\[Brzeźnica Zestawienie urządzeń f-gazy Oddział Sanok_PMGB 14062018.xlsx]GWP'!#REF!</xm:f>
          </x14:formula1>
          <xm:sqref>J18:J21</xm:sqref>
        </x14:dataValidation>
        <x14:dataValidation type="list" allowBlank="1" showInputMessage="1" showErrorMessage="1" xr:uid="{00000000-0002-0000-0000-000015000000}">
          <x14:formula1>
            <xm:f>'W:\1Dokumenty\Umowy\Klimatyzatory\Umowa 2018_2019_2020\Zestawienie urządzeń JO\[Zestawienie urządzeń f-gazy PMG Swarzów.xlsx]GWP'!#REF!</xm:f>
          </x14:formula1>
          <xm:sqref>J6:J8 J10</xm:sqref>
        </x14:dataValidation>
        <x14:dataValidation type="list" allowBlank="1" showInputMessage="1" showErrorMessage="1" xr:uid="{00000000-0002-0000-0000-000016000000}">
          <x14:formula1>
            <xm:f>'W:\1Dokumenty\Umowy\Klimatyzatory\Umowa 2018_2019_2020\Zestawienie urządzeń JO\[Tarnów IIZestawienie urządzeń f-gazy Oddział Sanok.xlsx]GWP'!#REF!</xm:f>
          </x14:formula1>
          <xm:sqref>J69:J80</xm:sqref>
        </x14:dataValidation>
        <x14:dataValidation type="list" allowBlank="1" showInputMessage="1" showErrorMessage="1" xr:uid="{00000000-0002-0000-0000-000017000000}">
          <x14:formula1>
            <xm:f>'W:\1Dokumenty\Umowy\Klimatyzatory\Umowa 2018_2019_2020\Zestawienie urządzeń JO\[Hurko Zestawienie urządzeń f-gazy Oddział Sanok.xlsx]GWP'!#REF!</xm:f>
          </x14:formula1>
          <xm:sqref>J93:J94 J97</xm:sqref>
        </x14:dataValidation>
        <x14:dataValidation type="list" allowBlank="1" showInputMessage="1" showErrorMessage="1" xr:uid="{00000000-0002-0000-0000-000018000000}">
          <x14:formula1>
            <xm:f>'W:\1Dokumenty\Umowy\Klimatyzatory\Umowa 2018_2019_2020\Zestawienie urządzeń JO\[Tuligłowy Zestawienie urządzeń f-gazy Oddział Sanok.xlsx]GWP'!#REF!</xm:f>
          </x14:formula1>
          <xm:sqref>J247:J257</xm:sqref>
        </x14:dataValidation>
        <x14:dataValidation type="list" allowBlank="1" showInputMessage="1" showErrorMessage="1" xr:uid="{00000000-0002-0000-0000-000019000000}">
          <x14:formula1>
            <xm:f>'W:\1Dokumenty\Umowy\Klimatyzatory\Umowa 2018_2019_2020\Zestawienie urządzeń JO\[Rylowa Zestawienie urządzeń f-gazy Oddział Sanok.xlsx]GWP'!#REF!</xm:f>
          </x14:formula1>
          <xm:sqref>J271:J278</xm:sqref>
        </x14:dataValidation>
        <x14:dataValidation type="list" allowBlank="1" showInputMessage="1" showErrorMessage="1" xr:uid="{00000000-0002-0000-0000-00001A000000}">
          <x14:formula1>
            <xm:f>'W:\1Dokumenty\Umowy\Klimatyzatory\Umowa 2018_2019_2020\Zestawienie urządzeń JO\[Lubaczów Zestawienie urządzeń f-gazy Oddział Sanok.xlsx]GWP'!#REF!</xm:f>
          </x14:formula1>
          <xm:sqref>J262:J268</xm:sqref>
        </x14:dataValidation>
        <x14:dataValidation type="list" allowBlank="1" showInputMessage="1" showErrorMessage="1" xr:uid="{00000000-0002-0000-0000-00001B000000}">
          <x14:formula1>
            <xm:f>'W:\Users\wwojtowicz\AppData\Local\Microsoft\Windows\Temporary Internet Files\Content.Outlook\COVIC1B7\[Zestawienie urządzeń f-gazy KGZ Krasne.xlsx]GWP'!#REF!</xm:f>
          </x14:formula1>
          <xm:sqref>J381:J385 J387:J402</xm:sqref>
        </x14:dataValidation>
        <x14:dataValidation type="list" allowBlank="1" showInputMessage="1" showErrorMessage="1" xr:uid="{00000000-0002-0000-0000-00001C000000}">
          <x14:formula1>
            <xm:f>'W:\Users\wwojtowicz\AppData\Local\Microsoft\Windows\Temporary Internet Files\Content.Outlook\COVIC1B7\[Kopia Zestawienie urządzeń f-gazy Oddział Sanok (3).xlsx]GWP'!#REF!</xm:f>
          </x14:formula1>
          <xm:sqref>J404:J407</xm:sqref>
        </x14:dataValidation>
        <x14:dataValidation type="list" allowBlank="1" showInputMessage="1" showErrorMessage="1" xr:uid="{00000000-0002-0000-0000-00001D000000}">
          <x14:formula1>
            <xm:f>'W:\Users\wwojtowicz\AppData\Local\Microsoft\Windows\Temporary Internet Files\Content.Outlook\COVIC1B7\[Kopia Zestawienie urządzeń f-gazy Oddział Sanok (7).xlsx]GWP'!#REF!</xm:f>
          </x14:formula1>
          <xm:sqref>J491:J505 J474:J488</xm:sqref>
        </x14:dataValidation>
        <x14:dataValidation type="list" allowBlank="1" showInputMessage="1" showErrorMessage="1" xr:uid="{00000000-0002-0000-0000-00001E000000}">
          <x14:formula1>
            <xm:f>'W:\Users\wwojtowicz\AppData\Local\Microsoft\Windows\Temporary Internet Files\Content.Outlook\COVIC1B7\[EA Zestawienie urządzeń f-gazy Oddział Sanok.xlsx]GWP'!#REF!</xm:f>
          </x14:formula1>
          <xm:sqref>J284:J352</xm:sqref>
        </x14:dataValidation>
        <x14:dataValidation type="list" allowBlank="1" showInputMessage="1" showErrorMessage="1" xr:uid="{00000000-0002-0000-0000-00001F000000}">
          <x14:formula1>
            <xm:f>'W:\Users\wwojtowicz\AppData\Local\Microsoft\Windows\Temporary Internet Files\Content.Outlook\COVIC1B7\[Kopia Zestawienie urządzeń f-gazy Oddział Sanok.xlsx]GWP'!#REF!</xm:f>
          </x14:formula1>
          <xm:sqref>J353 K354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nr 4 </vt:lpstr>
      <vt:lpstr>'Zał. nr 4 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aveECO</dc:creator>
  <cp:lastModifiedBy>Morawiec Małgorzata</cp:lastModifiedBy>
  <cp:lastPrinted>2026-03-09T13:17:15Z</cp:lastPrinted>
  <dcterms:created xsi:type="dcterms:W3CDTF">2016-02-19T10:38:10Z</dcterms:created>
  <dcterms:modified xsi:type="dcterms:W3CDTF">2026-04-16T08:04:28Z</dcterms:modified>
</cp:coreProperties>
</file>